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66" i="1"/>
  <c r="K66"/>
  <c r="L69"/>
  <c r="L230"/>
  <c r="K229"/>
  <c r="L229" s="1"/>
  <c r="K162"/>
  <c r="K193"/>
  <c r="L195"/>
  <c r="L169"/>
  <c r="K168"/>
  <c r="L168" s="1"/>
  <c r="K150"/>
  <c r="L151"/>
  <c r="L75" l="1"/>
  <c r="L239"/>
  <c r="L77"/>
  <c r="K153"/>
  <c r="L154"/>
  <c r="K170"/>
  <c r="L171"/>
  <c r="L170"/>
  <c r="K135"/>
  <c r="L135" s="1"/>
  <c r="L136"/>
  <c r="L72"/>
  <c r="K71"/>
  <c r="L71" s="1"/>
  <c r="L206"/>
  <c r="L243"/>
  <c r="L53"/>
  <c r="K103"/>
  <c r="L104"/>
  <c r="L105"/>
  <c r="K224"/>
  <c r="L225"/>
  <c r="K191"/>
  <c r="L191" s="1"/>
  <c r="L192"/>
  <c r="L134"/>
  <c r="K133"/>
  <c r="L133" s="1"/>
  <c r="L137"/>
  <c r="L125"/>
  <c r="K124"/>
  <c r="L124" s="1"/>
  <c r="K101"/>
  <c r="K87" l="1"/>
  <c r="L88"/>
  <c r="L87"/>
  <c r="L68"/>
  <c r="K55"/>
  <c r="L55" s="1"/>
  <c r="K57"/>
  <c r="L57" s="1"/>
  <c r="L58"/>
  <c r="L56"/>
  <c r="K116"/>
  <c r="K121"/>
  <c r="L121" s="1"/>
  <c r="L120"/>
  <c r="K140"/>
  <c r="K251"/>
  <c r="L252"/>
  <c r="K248"/>
  <c r="L248" s="1"/>
  <c r="K241"/>
  <c r="L241" s="1"/>
  <c r="K236"/>
  <c r="L236" s="1"/>
  <c r="K233"/>
  <c r="L233" s="1"/>
  <c r="K227"/>
  <c r="L227" s="1"/>
  <c r="K231"/>
  <c r="L231" s="1"/>
  <c r="L224"/>
  <c r="K216"/>
  <c r="L216" s="1"/>
  <c r="K209"/>
  <c r="L209" s="1"/>
  <c r="K203"/>
  <c r="L203" s="1"/>
  <c r="L141"/>
  <c r="L194"/>
  <c r="L146"/>
  <c r="K197"/>
  <c r="K190" s="1"/>
  <c r="K189" s="1"/>
  <c r="K235" l="1"/>
  <c r="K202"/>
  <c r="L238"/>
  <c r="L205"/>
  <c r="K268" l="1"/>
  <c r="L266"/>
  <c r="K219"/>
  <c r="L219" s="1"/>
  <c r="L232"/>
  <c r="L197"/>
  <c r="L193"/>
  <c r="K187"/>
  <c r="L187" s="1"/>
  <c r="K185"/>
  <c r="L185" s="1"/>
  <c r="K174"/>
  <c r="L175"/>
  <c r="K160"/>
  <c r="L160" s="1"/>
  <c r="K148"/>
  <c r="L148" s="1"/>
  <c r="L149"/>
  <c r="K142"/>
  <c r="L143"/>
  <c r="L140"/>
  <c r="K138"/>
  <c r="K132" s="1"/>
  <c r="L132" s="1"/>
  <c r="K128"/>
  <c r="K126"/>
  <c r="K111"/>
  <c r="K110" s="1"/>
  <c r="L103"/>
  <c r="L102"/>
  <c r="L98"/>
  <c r="L97"/>
  <c r="L96"/>
  <c r="L95"/>
  <c r="K94"/>
  <c r="L94" s="1"/>
  <c r="L93"/>
  <c r="L92"/>
  <c r="L91"/>
  <c r="K90"/>
  <c r="L90" s="1"/>
  <c r="K201" l="1"/>
  <c r="L126"/>
  <c r="K123"/>
  <c r="K100"/>
  <c r="K184"/>
  <c r="L189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8"/>
  <c r="K180"/>
  <c r="L181"/>
  <c r="L182"/>
  <c r="L167"/>
  <c r="L198"/>
  <c r="L196"/>
  <c r="L80" l="1"/>
  <c r="K79"/>
  <c r="K65" s="1"/>
  <c r="L66"/>
  <c r="L186"/>
  <c r="L183"/>
  <c r="L180"/>
  <c r="L152"/>
  <c r="L49"/>
  <c r="L222"/>
  <c r="L153"/>
  <c r="L155"/>
  <c r="L76"/>
  <c r="L78"/>
  <c r="L81"/>
  <c r="K177"/>
  <c r="L177" s="1"/>
  <c r="L179"/>
  <c r="L178"/>
  <c r="K144"/>
  <c r="K131" s="1"/>
  <c r="L176"/>
  <c r="L174"/>
  <c r="L119"/>
  <c r="L114"/>
  <c r="L223"/>
  <c r="L221"/>
  <c r="L220"/>
  <c r="L215"/>
  <c r="L207"/>
  <c r="L242"/>
  <c r="L246"/>
  <c r="L150" l="1"/>
  <c r="L108"/>
  <c r="K107"/>
  <c r="L107" l="1"/>
  <c r="K99"/>
  <c r="L217"/>
  <c r="K172"/>
  <c r="L172" s="1"/>
  <c r="L139"/>
  <c r="L86"/>
  <c r="L165"/>
  <c r="L164"/>
  <c r="L163"/>
  <c r="L214"/>
  <c r="L247"/>
  <c r="K200"/>
  <c r="L249"/>
  <c r="L245"/>
  <c r="L244"/>
  <c r="L240"/>
  <c r="L237"/>
  <c r="L251"/>
  <c r="L213"/>
  <c r="L218"/>
  <c r="L212"/>
  <c r="L211"/>
  <c r="L208"/>
  <c r="L204"/>
  <c r="L210"/>
  <c r="L202" l="1"/>
  <c r="K157"/>
  <c r="K156" s="1"/>
  <c r="L144"/>
  <c r="L79"/>
  <c r="L43"/>
  <c r="L36"/>
  <c r="K51"/>
  <c r="K35" s="1"/>
  <c r="K31"/>
  <c r="L263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6"/>
  <c r="L112"/>
  <c r="L113"/>
  <c r="L115"/>
  <c r="L117"/>
  <c r="L118"/>
  <c r="L122"/>
  <c r="L127"/>
  <c r="L129"/>
  <c r="L138"/>
  <c r="L142"/>
  <c r="L145"/>
  <c r="L147"/>
  <c r="L158"/>
  <c r="L159"/>
  <c r="L161"/>
  <c r="L162"/>
  <c r="L173"/>
  <c r="L188"/>
  <c r="L199"/>
  <c r="L201"/>
  <c r="L226"/>
  <c r="L228"/>
  <c r="L234"/>
  <c r="L254"/>
  <c r="L257"/>
  <c r="L260"/>
  <c r="L268"/>
  <c r="L267"/>
  <c r="L51" l="1"/>
  <c r="L116"/>
  <c r="L110"/>
  <c r="L31"/>
  <c r="L111"/>
  <c r="L123"/>
  <c r="L131"/>
  <c r="L65"/>
  <c r="K262"/>
  <c r="K259"/>
  <c r="K256"/>
  <c r="K253"/>
  <c r="K250" s="1"/>
  <c r="L235"/>
  <c r="L190"/>
  <c r="L184"/>
  <c r="K63"/>
  <c r="L63" s="1"/>
  <c r="K59"/>
  <c r="L59" s="1"/>
  <c r="K27"/>
  <c r="K26" s="1"/>
  <c r="K34" l="1"/>
  <c r="K30" s="1"/>
  <c r="L35"/>
  <c r="K109"/>
  <c r="L109" s="1"/>
  <c r="K130"/>
  <c r="L130" s="1"/>
  <c r="L250"/>
  <c r="L253"/>
  <c r="K258"/>
  <c r="L258" s="1"/>
  <c r="L259"/>
  <c r="K255"/>
  <c r="L255" s="1"/>
  <c r="L256"/>
  <c r="K261"/>
  <c r="L261" s="1"/>
  <c r="L262"/>
  <c r="L100"/>
  <c r="L99"/>
  <c r="L26"/>
  <c r="L27"/>
  <c r="K25"/>
  <c r="L25" s="1"/>
  <c r="L200"/>
  <c r="K29" l="1"/>
  <c r="L34"/>
  <c r="L30" l="1"/>
  <c r="L157"/>
  <c r="L156"/>
  <c r="L29" l="1"/>
  <c r="K264"/>
  <c r="K269" s="1"/>
  <c r="L264" l="1"/>
  <c r="L269"/>
</calcChain>
</file>

<file path=xl/sharedStrings.xml><?xml version="1.0" encoding="utf-8"?>
<sst xmlns="http://schemas.openxmlformats.org/spreadsheetml/2006/main" count="1500" uniqueCount="217">
  <si>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</si>
  <si>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</si>
  <si>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</si>
  <si>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</si>
  <si>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</si>
  <si>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</si>
  <si>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</si>
  <si>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</si>
  <si>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</si>
  <si>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</si>
  <si>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</si>
  <si>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</si>
  <si>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</si>
  <si>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</si>
  <si>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</si>
  <si>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</si>
  <si>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</si>
  <si>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</si>
  <si>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</si>
  <si>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</si>
  <si>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</si>
  <si>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</si>
  <si>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</si>
  <si>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</si>
  <si>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</si>
  <si>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</si>
  <si>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</si>
  <si>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</si>
  <si>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</si>
  <si>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</si>
  <si>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</si>
  <si>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</si>
  <si>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</si>
  <si>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</si>
  <si>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</si>
  <si>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</si>
  <si>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</si>
  <si>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</si>
  <si>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</si>
  <si>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</si>
  <si>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</si>
  <si>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</si>
  <si>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</si>
  <si>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</si>
  <si>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</si>
  <si>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</si>
  <si>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</si>
  <si>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</si>
  <si>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</si>
  <si>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</si>
  <si>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</si>
  <si>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</si>
  <si>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</si>
  <si>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</si>
  <si>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</si>
  <si>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</si>
  <si>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</si>
  <si>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</si>
  <si>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</si>
  <si>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</si>
  <si>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</si>
  <si>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</si>
  <si>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</si>
  <si>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</si>
  <si>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</si>
  <si>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</si>
  <si>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</si>
  <si>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</si>
  <si>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</si>
  <si>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</si>
  <si>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</si>
  <si>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</si>
  <si>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</si>
  <si>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</si>
  <si>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</si>
  <si>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</si>
  <si>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</si>
  <si>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</si>
  <si>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</si>
  <si>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</si>
  <si>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</si>
  <si>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</si>
  <si>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</si>
  <si>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</si>
  <si>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</si>
  <si>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</si>
  <si>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</si>
  <si>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</si>
  <si>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</si>
  <si>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</si>
  <si>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</si>
  <si>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</si>
  <si>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</si>
  <si>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</si>
  <si>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</si>
  <si>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</si>
  <si>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</si>
  <si>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</si>
  <si>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</si>
  <si>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</si>
  <si>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</si>
  <si>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</si>
  <si>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</si>
  <si>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</si>
  <si>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</si>
  <si>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</si>
  <si>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</si>
  <si>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</si>
  <si>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</si>
  <si>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</si>
  <si>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</si>
  <si>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</si>
  <si>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</si>
  <si>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</si>
  <si>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</si>
  <si>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</si>
  <si>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</si>
  <si>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</si>
  <si>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</si>
  <si>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</si>
  <si>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</si>
  <si>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</si>
  <si>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</si>
  <si>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</si>
  <si>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</si>
  <si>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</si>
  <si>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</si>
  <si>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</si>
  <si>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</si>
  <si>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</si>
  <si>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</si>
  <si>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</si>
  <si>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</si>
  <si>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</si>
  <si>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</si>
  <si>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</si>
  <si>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</si>
  <si>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</si>
  <si>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</si>
  <si>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</si>
  <si>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</si>
  <si>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</si>
  <si>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</si>
  <si>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</si>
  <si>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</si>
  <si>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</si>
  <si>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</si>
  <si>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</si>
  <si>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</si>
  <si>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</si>
  <si>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</si>
  <si>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</si>
  <si>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</si>
  <si>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</si>
  <si>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</si>
  <si>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</si>
  <si>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</si>
  <si>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</si>
  <si>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</si>
  <si>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</si>
  <si>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</si>
  <si>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</si>
  <si>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</si>
  <si>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</si>
  <si>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</si>
  <si>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</si>
  <si>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</si>
  <si>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</si>
  <si>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</si>
  <si>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</si>
  <si>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</si>
  <si>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</si>
  <si>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</si>
  <si>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</si>
  <si>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</si>
  <si>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</si>
  <si>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</si>
  <si>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</si>
  <si>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</si>
  <si>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</si>
  <si>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</si>
  <si>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</si>
  <si>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</si>
  <si>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</si>
  <si>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</si>
  <si>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</si>
  <si>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</si>
  <si>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</si>
  <si>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</si>
  <si>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</si>
  <si>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</si>
  <si>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</si>
  <si>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</si>
  <si>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</si>
  <si>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</si>
  <si>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</si>
  <si>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</si>
  <si>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</si>
  <si>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</si>
  <si>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</si>
  <si>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</si>
  <si>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</si>
  <si>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</si>
  <si>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</si>
  <si>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</si>
  <si>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</si>
  <si>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</si>
  <si>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</si>
  <si>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</si>
  <si>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</si>
  <si>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</si>
  <si>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</si>
  <si>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</si>
  <si>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</si>
  <si>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</si>
  <si>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Приложение</t>
  </si>
  <si>
    <t xml:space="preserve">    03.12.2019 г. (в ред. от 26.10.2020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</si>
</sst>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5"/>
  <sheetViews>
    <sheetView tabSelected="1" workbookViewId="0">
      <selection activeCell="K226" sqref="K226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213</v>
      </c>
      <c r="J11" s="71"/>
      <c r="K11" s="71"/>
      <c r="L11" s="71"/>
    </row>
    <row r="12" spans="1:12" ht="14.25" customHeight="1">
      <c r="C12" s="2"/>
      <c r="H12" s="1"/>
      <c r="I12" s="70" t="s">
        <v>214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3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K30+K89+K99+K109+K130+K189+K200+K250+K255+K258+K261</f>
        <v>264293424.34999999</v>
      </c>
      <c r="L29" s="10">
        <f t="shared" si="0"/>
        <v>264293424.34999999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K100+K107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5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SUM(K104:K106)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204</v>
      </c>
      <c r="H105" s="16"/>
      <c r="I105" s="17"/>
      <c r="J105" s="16" t="s">
        <v>10</v>
      </c>
      <c r="K105" s="19">
        <v>20229</v>
      </c>
      <c r="L105" s="19">
        <f t="shared" si="15"/>
        <v>20229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162</v>
      </c>
      <c r="H106" s="16"/>
      <c r="I106" s="17"/>
      <c r="J106" s="16" t="s">
        <v>10</v>
      </c>
      <c r="K106" s="19">
        <v>299771</v>
      </c>
      <c r="L106" s="19">
        <f t="shared" si="0"/>
        <v>299771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124</v>
      </c>
      <c r="E107" s="5" t="s">
        <v>49</v>
      </c>
      <c r="F107" s="5" t="s">
        <v>179</v>
      </c>
      <c r="G107" s="5" t="s">
        <v>9</v>
      </c>
      <c r="H107" s="5"/>
      <c r="I107" s="9"/>
      <c r="J107" s="5" t="s">
        <v>10</v>
      </c>
      <c r="K107" s="10">
        <f>K108</f>
        <v>220000</v>
      </c>
      <c r="L107" s="10">
        <f t="shared" si="0"/>
        <v>220000</v>
      </c>
      <c r="N107" s="35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124</v>
      </c>
      <c r="E108" s="16" t="s">
        <v>49</v>
      </c>
      <c r="F108" s="16" t="s">
        <v>163</v>
      </c>
      <c r="G108" s="16" t="s">
        <v>148</v>
      </c>
      <c r="H108" s="16"/>
      <c r="I108" s="17"/>
      <c r="J108" s="16" t="s">
        <v>10</v>
      </c>
      <c r="K108" s="19">
        <v>220000</v>
      </c>
      <c r="L108" s="19">
        <f t="shared" si="0"/>
        <v>220000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29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144</v>
      </c>
      <c r="K109" s="10">
        <f>K110+K123</f>
        <v>48670509.450000003</v>
      </c>
      <c r="L109" s="10">
        <f t="shared" si="0"/>
        <v>48670509.450000003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K111+K116+K121</f>
        <v>48245509.450000003</v>
      </c>
      <c r="L110" s="10">
        <f t="shared" si="0"/>
        <v>48245509.450000003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202</v>
      </c>
      <c r="F111" s="5" t="s">
        <v>155</v>
      </c>
      <c r="G111" s="5" t="s">
        <v>9</v>
      </c>
      <c r="H111" s="5"/>
      <c r="I111" s="9"/>
      <c r="J111" s="5" t="s">
        <v>11</v>
      </c>
      <c r="K111" s="10">
        <f>SUM(K112:K115)</f>
        <v>11205459.449999999</v>
      </c>
      <c r="L111" s="10">
        <f t="shared" si="0"/>
        <v>11205459.449999999</v>
      </c>
      <c r="N111" s="35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202</v>
      </c>
      <c r="F112" s="16" t="s">
        <v>81</v>
      </c>
      <c r="G112" s="16" t="s">
        <v>101</v>
      </c>
      <c r="H112" s="16"/>
      <c r="I112" s="17"/>
      <c r="J112" s="16" t="s">
        <v>11</v>
      </c>
      <c r="K112" s="19">
        <v>9717959.4499999993</v>
      </c>
      <c r="L112" s="19">
        <f t="shared" si="0"/>
        <v>9717959.4499999993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102</v>
      </c>
      <c r="H113" s="16"/>
      <c r="I113" s="17"/>
      <c r="J113" s="16" t="s">
        <v>11</v>
      </c>
      <c r="K113" s="19">
        <v>721100</v>
      </c>
      <c r="L113" s="19">
        <f t="shared" si="0"/>
        <v>721100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105</v>
      </c>
      <c r="H114" s="16"/>
      <c r="I114" s="17"/>
      <c r="J114" s="16" t="s">
        <v>11</v>
      </c>
      <c r="K114" s="19">
        <v>373000</v>
      </c>
      <c r="L114" s="19">
        <f t="shared" ref="L114" si="17">K114</f>
        <v>373000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162</v>
      </c>
      <c r="H115" s="16"/>
      <c r="I115" s="17"/>
      <c r="J115" s="16" t="s">
        <v>11</v>
      </c>
      <c r="K115" s="19">
        <v>393400</v>
      </c>
      <c r="L115" s="19">
        <f t="shared" si="0"/>
        <v>393400</v>
      </c>
      <c r="N115" s="36"/>
    </row>
    <row r="116" spans="1:14" s="12" customFormat="1" ht="15.95" customHeight="1" thickBot="1">
      <c r="A116" s="6"/>
      <c r="B116" s="7" t="s">
        <v>74</v>
      </c>
      <c r="C116" s="8">
        <v>992</v>
      </c>
      <c r="D116" s="5" t="s">
        <v>30</v>
      </c>
      <c r="E116" s="5" t="s">
        <v>50</v>
      </c>
      <c r="F116" s="5" t="s">
        <v>155</v>
      </c>
      <c r="G116" s="5" t="s">
        <v>9</v>
      </c>
      <c r="H116" s="5"/>
      <c r="I116" s="9"/>
      <c r="J116" s="5" t="s">
        <v>11</v>
      </c>
      <c r="K116" s="10">
        <f>SUM(K117:K120)</f>
        <v>6134792</v>
      </c>
      <c r="L116" s="10">
        <f t="shared" si="0"/>
        <v>6134792</v>
      </c>
      <c r="N116" s="35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101</v>
      </c>
      <c r="H117" s="16"/>
      <c r="I117" s="17"/>
      <c r="J117" s="16" t="s">
        <v>11</v>
      </c>
      <c r="K117" s="19">
        <v>2721592</v>
      </c>
      <c r="L117" s="19">
        <f t="shared" si="0"/>
        <v>2721592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102</v>
      </c>
      <c r="H118" s="16"/>
      <c r="I118" s="17"/>
      <c r="J118" s="16" t="s">
        <v>11</v>
      </c>
      <c r="K118" s="19">
        <v>599850</v>
      </c>
      <c r="L118" s="19">
        <f t="shared" si="0"/>
        <v>599850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105</v>
      </c>
      <c r="H119" s="16"/>
      <c r="I119" s="17"/>
      <c r="J119" s="16" t="s">
        <v>11</v>
      </c>
      <c r="K119" s="19">
        <v>1440200</v>
      </c>
      <c r="L119" s="19">
        <f t="shared" ref="L119:L121" si="18">K119</f>
        <v>1440200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164</v>
      </c>
      <c r="H120" s="16"/>
      <c r="I120" s="17"/>
      <c r="J120" s="16" t="s">
        <v>11</v>
      </c>
      <c r="K120" s="19">
        <v>1373150</v>
      </c>
      <c r="L120" s="19">
        <f t="shared" si="18"/>
        <v>1373150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30</v>
      </c>
      <c r="E121" s="5" t="s">
        <v>186</v>
      </c>
      <c r="F121" s="5" t="s">
        <v>155</v>
      </c>
      <c r="G121" s="5" t="s">
        <v>9</v>
      </c>
      <c r="H121" s="5"/>
      <c r="I121" s="9"/>
      <c r="J121" s="5" t="s">
        <v>187</v>
      </c>
      <c r="K121" s="10">
        <f>K122</f>
        <v>30905258</v>
      </c>
      <c r="L121" s="10">
        <f t="shared" si="18"/>
        <v>30905258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186</v>
      </c>
      <c r="F122" s="16" t="s">
        <v>81</v>
      </c>
      <c r="G122" s="16" t="s">
        <v>101</v>
      </c>
      <c r="H122" s="16"/>
      <c r="I122" s="17"/>
      <c r="J122" s="16" t="s">
        <v>187</v>
      </c>
      <c r="K122" s="19">
        <v>30905258</v>
      </c>
      <c r="L122" s="19">
        <f t="shared" si="0"/>
        <v>30905258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K126+K128+K124</f>
        <v>425000</v>
      </c>
      <c r="L123" s="10">
        <f t="shared" si="0"/>
        <v>425000</v>
      </c>
      <c r="N123" s="35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51</v>
      </c>
      <c r="F124" s="5" t="s">
        <v>155</v>
      </c>
      <c r="G124" s="5" t="s">
        <v>9</v>
      </c>
      <c r="H124" s="5"/>
      <c r="I124" s="9"/>
      <c r="J124" s="5" t="s">
        <v>10</v>
      </c>
      <c r="K124" s="10">
        <f>K125</f>
        <v>400000</v>
      </c>
      <c r="L124" s="10">
        <f t="shared" ref="L124:L125" si="19">K124</f>
        <v>400000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51</v>
      </c>
      <c r="F125" s="16" t="s">
        <v>81</v>
      </c>
      <c r="G125" s="16" t="s">
        <v>102</v>
      </c>
      <c r="H125" s="16"/>
      <c r="I125" s="17"/>
      <c r="J125" s="16" t="s">
        <v>10</v>
      </c>
      <c r="K125" s="19">
        <v>400000</v>
      </c>
      <c r="L125" s="19">
        <f t="shared" si="19"/>
        <v>400000</v>
      </c>
      <c r="N125" s="36"/>
    </row>
    <row r="126" spans="1:14" s="12" customFormat="1" ht="15.95" hidden="1" customHeight="1" thickBot="1">
      <c r="A126" s="6"/>
      <c r="B126" s="7" t="s">
        <v>74</v>
      </c>
      <c r="C126" s="8">
        <v>992</v>
      </c>
      <c r="D126" s="5" t="s">
        <v>31</v>
      </c>
      <c r="E126" s="5" t="s">
        <v>197</v>
      </c>
      <c r="F126" s="5" t="s">
        <v>108</v>
      </c>
      <c r="G126" s="5" t="s">
        <v>9</v>
      </c>
      <c r="H126" s="5"/>
      <c r="I126" s="9"/>
      <c r="J126" s="5" t="s">
        <v>10</v>
      </c>
      <c r="K126" s="10">
        <f>K127</f>
        <v>0</v>
      </c>
      <c r="L126" s="10">
        <f t="shared" ref="L126" si="20">K126</f>
        <v>0</v>
      </c>
      <c r="N126" s="35"/>
    </row>
    <row r="127" spans="1:14" s="18" customFormat="1" ht="15.95" hidden="1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197</v>
      </c>
      <c r="F127" s="16" t="s">
        <v>108</v>
      </c>
      <c r="G127" s="16" t="s">
        <v>94</v>
      </c>
      <c r="H127" s="16"/>
      <c r="I127" s="17"/>
      <c r="J127" s="16" t="s">
        <v>10</v>
      </c>
      <c r="K127" s="19">
        <v>0</v>
      </c>
      <c r="L127" s="19">
        <f>K127</f>
        <v>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31</v>
      </c>
      <c r="E128" s="5" t="s">
        <v>53</v>
      </c>
      <c r="F128" s="5" t="s">
        <v>155</v>
      </c>
      <c r="G128" s="5" t="s">
        <v>9</v>
      </c>
      <c r="H128" s="5"/>
      <c r="I128" s="9"/>
      <c r="J128" s="5" t="s">
        <v>10</v>
      </c>
      <c r="K128" s="10">
        <f>K129</f>
        <v>25000</v>
      </c>
      <c r="L128" s="10">
        <f t="shared" ref="L128" si="21">K128</f>
        <v>25000</v>
      </c>
      <c r="N128" s="35"/>
    </row>
    <row r="129" spans="1:14" s="18" customFormat="1" ht="15.95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53</v>
      </c>
      <c r="F129" s="16" t="s">
        <v>81</v>
      </c>
      <c r="G129" s="16" t="s">
        <v>162</v>
      </c>
      <c r="H129" s="16"/>
      <c r="I129" s="17"/>
      <c r="J129" s="16" t="s">
        <v>10</v>
      </c>
      <c r="K129" s="19">
        <v>25000</v>
      </c>
      <c r="L129" s="19">
        <f t="shared" ref="L129:L263" si="22">K129</f>
        <v>25000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32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144</v>
      </c>
      <c r="K130" s="10">
        <f>K131+K156+K184</f>
        <v>104184600</v>
      </c>
      <c r="L130" s="10">
        <f t="shared" si="22"/>
        <v>104184600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K132+K142+K148+K144+K150+K153+K140</f>
        <v>28252800</v>
      </c>
      <c r="L131" s="10">
        <f t="shared" si="22"/>
        <v>28252800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K133+K135+K138</f>
        <v>6691000</v>
      </c>
      <c r="L132" s="10">
        <f t="shared" ref="L132" si="23">K132</f>
        <v>6691000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155</v>
      </c>
      <c r="G133" s="5" t="s">
        <v>9</v>
      </c>
      <c r="H133" s="5"/>
      <c r="I133" s="9"/>
      <c r="J133" s="5" t="s">
        <v>10</v>
      </c>
      <c r="K133" s="10">
        <f>K134</f>
        <v>81000</v>
      </c>
      <c r="L133" s="10">
        <f t="shared" si="22"/>
        <v>81000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81</v>
      </c>
      <c r="G134" s="16" t="s">
        <v>102</v>
      </c>
      <c r="H134" s="16"/>
      <c r="I134" s="17"/>
      <c r="J134" s="16" t="s">
        <v>10</v>
      </c>
      <c r="K134" s="19">
        <v>81000</v>
      </c>
      <c r="L134" s="19">
        <f t="shared" si="22"/>
        <v>81000</v>
      </c>
      <c r="N134" s="36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166</v>
      </c>
      <c r="G135" s="5" t="s">
        <v>9</v>
      </c>
      <c r="H135" s="5"/>
      <c r="I135" s="9"/>
      <c r="J135" s="5" t="s">
        <v>10</v>
      </c>
      <c r="K135" s="10">
        <f>K137+K136</f>
        <v>4720000</v>
      </c>
      <c r="L135" s="10">
        <f t="shared" ref="L135:L137" si="24">K135</f>
        <v>4720000</v>
      </c>
      <c r="N135" s="35"/>
    </row>
    <row r="136" spans="1:14" s="18" customFormat="1" ht="15.95" hidden="1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101</v>
      </c>
      <c r="H136" s="16"/>
      <c r="I136" s="17"/>
      <c r="J136" s="16" t="s">
        <v>10</v>
      </c>
      <c r="K136" s="19">
        <v>0</v>
      </c>
      <c r="L136" s="19">
        <f t="shared" ref="L136" si="25">K136</f>
        <v>0</v>
      </c>
      <c r="N136" s="36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102</v>
      </c>
      <c r="H137" s="16"/>
      <c r="I137" s="17"/>
      <c r="J137" s="16" t="s">
        <v>10</v>
      </c>
      <c r="K137" s="19">
        <v>4720000</v>
      </c>
      <c r="L137" s="19">
        <f t="shared" si="24"/>
        <v>4720000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165</v>
      </c>
      <c r="G138" s="5" t="s">
        <v>9</v>
      </c>
      <c r="H138" s="5"/>
      <c r="I138" s="9"/>
      <c r="J138" s="5" t="s">
        <v>10</v>
      </c>
      <c r="K138" s="10">
        <f>K139</f>
        <v>1890000</v>
      </c>
      <c r="L138" s="10">
        <f t="shared" si="22"/>
        <v>1890000</v>
      </c>
      <c r="N138" s="35"/>
    </row>
    <row r="139" spans="1:14" s="18" customFormat="1" ht="15.95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149</v>
      </c>
      <c r="G139" s="16" t="s">
        <v>150</v>
      </c>
      <c r="H139" s="16"/>
      <c r="I139" s="17"/>
      <c r="J139" s="16" t="s">
        <v>10</v>
      </c>
      <c r="K139" s="19">
        <v>1890000</v>
      </c>
      <c r="L139" s="19">
        <f t="shared" ref="L139" si="26">K139</f>
        <v>1890000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47" t="s">
        <v>170</v>
      </c>
      <c r="F140" s="5" t="s">
        <v>166</v>
      </c>
      <c r="G140" s="5" t="s">
        <v>9</v>
      </c>
      <c r="H140" s="5"/>
      <c r="I140" s="9"/>
      <c r="J140" s="5" t="s">
        <v>10</v>
      </c>
      <c r="K140" s="10">
        <f>K141</f>
        <v>303800</v>
      </c>
      <c r="L140" s="10">
        <f t="shared" ref="L140:L141" si="27">K140</f>
        <v>303800</v>
      </c>
      <c r="N140" s="35"/>
    </row>
    <row r="141" spans="1:14" s="18" customFormat="1" ht="15.95" customHeight="1" thickBot="1">
      <c r="A141" s="13"/>
      <c r="B141" s="14" t="s">
        <v>74</v>
      </c>
      <c r="C141" s="15">
        <v>992</v>
      </c>
      <c r="D141" s="16" t="s">
        <v>33</v>
      </c>
      <c r="E141" s="48" t="s">
        <v>170</v>
      </c>
      <c r="F141" s="16" t="s">
        <v>126</v>
      </c>
      <c r="G141" s="16" t="s">
        <v>105</v>
      </c>
      <c r="H141" s="16"/>
      <c r="I141" s="17"/>
      <c r="J141" s="48" t="s">
        <v>10</v>
      </c>
      <c r="K141" s="19">
        <v>303800</v>
      </c>
      <c r="L141" s="19">
        <f t="shared" si="27"/>
        <v>303800</v>
      </c>
      <c r="N141" s="36"/>
    </row>
    <row r="142" spans="1:14" s="12" customFormat="1" ht="15.95" hidden="1" customHeight="1" thickBot="1">
      <c r="A142" s="6"/>
      <c r="B142" s="7" t="s">
        <v>74</v>
      </c>
      <c r="C142" s="8">
        <v>992</v>
      </c>
      <c r="D142" s="5" t="s">
        <v>33</v>
      </c>
      <c r="E142" s="5" t="s">
        <v>55</v>
      </c>
      <c r="F142" s="5" t="s">
        <v>166</v>
      </c>
      <c r="G142" s="5" t="s">
        <v>102</v>
      </c>
      <c r="H142" s="5"/>
      <c r="I142" s="9"/>
      <c r="J142" s="5" t="s">
        <v>10</v>
      </c>
      <c r="K142" s="10">
        <f>K143</f>
        <v>0</v>
      </c>
      <c r="L142" s="10">
        <f t="shared" si="22"/>
        <v>0</v>
      </c>
      <c r="N142" s="35"/>
    </row>
    <row r="143" spans="1:14" s="20" customFormat="1" ht="15.95" hidden="1" customHeight="1" thickBot="1">
      <c r="A143" s="44"/>
      <c r="B143" s="45" t="s">
        <v>74</v>
      </c>
      <c r="C143" s="15">
        <v>992</v>
      </c>
      <c r="D143" s="16" t="s">
        <v>33</v>
      </c>
      <c r="E143" s="16" t="s">
        <v>55</v>
      </c>
      <c r="F143" s="16" t="s">
        <v>126</v>
      </c>
      <c r="G143" s="16" t="s">
        <v>102</v>
      </c>
      <c r="H143" s="16"/>
      <c r="I143" s="17"/>
      <c r="J143" s="16" t="s">
        <v>10</v>
      </c>
      <c r="K143" s="19">
        <v>0</v>
      </c>
      <c r="L143" s="19">
        <f t="shared" ref="L143" si="28">K143</f>
        <v>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155</v>
      </c>
      <c r="G144" s="5" t="s">
        <v>9</v>
      </c>
      <c r="H144" s="5"/>
      <c r="I144" s="9"/>
      <c r="J144" s="5" t="s">
        <v>10</v>
      </c>
      <c r="K144" s="10">
        <f>SUM(K145:K147)</f>
        <v>60000</v>
      </c>
      <c r="L144" s="10">
        <f t="shared" si="22"/>
        <v>60000</v>
      </c>
      <c r="N144" s="35"/>
    </row>
    <row r="145" spans="1:14" s="18" customFormat="1" ht="15.95" hidden="1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100</v>
      </c>
      <c r="H145" s="16"/>
      <c r="I145" s="17"/>
      <c r="J145" s="16" t="s">
        <v>10</v>
      </c>
      <c r="K145" s="46">
        <v>0</v>
      </c>
      <c r="L145" s="19">
        <f t="shared" si="22"/>
        <v>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101</v>
      </c>
      <c r="H146" s="16"/>
      <c r="I146" s="17"/>
      <c r="J146" s="16" t="s">
        <v>10</v>
      </c>
      <c r="K146" s="19">
        <v>50000</v>
      </c>
      <c r="L146" s="19">
        <f t="shared" ref="L146" si="29">K146</f>
        <v>50000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10000</v>
      </c>
      <c r="L147" s="19">
        <f t="shared" si="22"/>
        <v>10000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56</v>
      </c>
      <c r="F148" s="5" t="s">
        <v>165</v>
      </c>
      <c r="G148" s="5" t="s">
        <v>9</v>
      </c>
      <c r="H148" s="5"/>
      <c r="I148" s="9"/>
      <c r="J148" s="5" t="s">
        <v>10</v>
      </c>
      <c r="K148" s="10">
        <f>K149</f>
        <v>2960000</v>
      </c>
      <c r="L148" s="10">
        <f>K148</f>
        <v>2960000</v>
      </c>
      <c r="N148" s="35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149</v>
      </c>
      <c r="G149" s="16" t="s">
        <v>150</v>
      </c>
      <c r="H149" s="16"/>
      <c r="I149" s="17"/>
      <c r="J149" s="16" t="s">
        <v>10</v>
      </c>
      <c r="K149" s="19">
        <v>2960000</v>
      </c>
      <c r="L149" s="19">
        <f>K149</f>
        <v>2960000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134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K152+K151</f>
        <v>45000</v>
      </c>
      <c r="L150" s="10">
        <f t="shared" ref="L150:L152" si="30">K150</f>
        <v>45000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134</v>
      </c>
      <c r="F151" s="16" t="s">
        <v>81</v>
      </c>
      <c r="G151" s="16" t="s">
        <v>102</v>
      </c>
      <c r="H151" s="16"/>
      <c r="I151" s="17"/>
      <c r="J151" s="16" t="s">
        <v>10</v>
      </c>
      <c r="K151" s="19">
        <v>35000</v>
      </c>
      <c r="L151" s="19">
        <f t="shared" ref="L151" si="31">K151</f>
        <v>35000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126</v>
      </c>
      <c r="G152" s="16" t="s">
        <v>207</v>
      </c>
      <c r="H152" s="16"/>
      <c r="I152" s="17"/>
      <c r="J152" s="16" t="s">
        <v>10</v>
      </c>
      <c r="K152" s="19">
        <v>10000</v>
      </c>
      <c r="L152" s="19">
        <f t="shared" si="30"/>
        <v>10000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128</v>
      </c>
      <c r="F153" s="5" t="s">
        <v>166</v>
      </c>
      <c r="G153" s="5" t="s">
        <v>9</v>
      </c>
      <c r="H153" s="5"/>
      <c r="I153" s="9"/>
      <c r="J153" s="5" t="s">
        <v>171</v>
      </c>
      <c r="K153" s="10">
        <f>SUM(K154:K155)</f>
        <v>18193000</v>
      </c>
      <c r="L153" s="10">
        <f t="shared" ref="L153:L155" si="32">K153</f>
        <v>18193000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207</v>
      </c>
      <c r="H154" s="16"/>
      <c r="I154" s="17"/>
      <c r="J154" s="48" t="s">
        <v>190</v>
      </c>
      <c r="K154" s="19">
        <v>376300</v>
      </c>
      <c r="L154" s="19">
        <f t="shared" ref="L154" si="33">K154</f>
        <v>376300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105</v>
      </c>
      <c r="H155" s="16"/>
      <c r="I155" s="17"/>
      <c r="J155" s="48" t="s">
        <v>190</v>
      </c>
      <c r="K155" s="19">
        <v>17816700</v>
      </c>
      <c r="L155" s="19">
        <f t="shared" si="32"/>
        <v>17816700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K157+K160+K162+K172+K174+K177+K180+K170+K168</f>
        <v>34729700</v>
      </c>
      <c r="L156" s="10">
        <f t="shared" si="22"/>
        <v>34729700</v>
      </c>
      <c r="N156" s="35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57</v>
      </c>
      <c r="F157" s="5" t="s">
        <v>155</v>
      </c>
      <c r="G157" s="5" t="s">
        <v>9</v>
      </c>
      <c r="H157" s="5"/>
      <c r="I157" s="9"/>
      <c r="J157" s="5" t="s">
        <v>10</v>
      </c>
      <c r="K157" s="10">
        <f>K158+K159</f>
        <v>2450000</v>
      </c>
      <c r="L157" s="10">
        <f t="shared" si="22"/>
        <v>2450000</v>
      </c>
      <c r="N157" s="35"/>
    </row>
    <row r="158" spans="1:14" s="18" customFormat="1" ht="15.95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2450000</v>
      </c>
      <c r="L158" s="19">
        <f t="shared" si="22"/>
        <v>2450000</v>
      </c>
      <c r="N158" s="36"/>
    </row>
    <row r="159" spans="1:14" s="18" customFormat="1" ht="15.95" hidden="1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22"/>
        <v>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58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</f>
        <v>12680000</v>
      </c>
      <c r="L160" s="10">
        <f t="shared" ref="L160" si="34">K160</f>
        <v>12680000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58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12680000</v>
      </c>
      <c r="L161" s="19">
        <f t="shared" si="22"/>
        <v>12680000</v>
      </c>
      <c r="N161" s="36"/>
    </row>
    <row r="162" spans="1:14" s="12" customFormat="1" ht="15.95" customHeight="1" thickBot="1">
      <c r="A162" s="6"/>
      <c r="B162" s="7" t="s">
        <v>74</v>
      </c>
      <c r="C162" s="8">
        <v>992</v>
      </c>
      <c r="D162" s="5" t="s">
        <v>34</v>
      </c>
      <c r="E162" s="5" t="s">
        <v>59</v>
      </c>
      <c r="F162" s="5" t="s">
        <v>155</v>
      </c>
      <c r="G162" s="5" t="s">
        <v>9</v>
      </c>
      <c r="H162" s="5"/>
      <c r="I162" s="9"/>
      <c r="J162" s="5" t="s">
        <v>10</v>
      </c>
      <c r="K162" s="10">
        <f>SUM(K163:K167)</f>
        <v>7538000</v>
      </c>
      <c r="L162" s="10">
        <f t="shared" si="22"/>
        <v>7538000</v>
      </c>
      <c r="N162" s="35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100</v>
      </c>
      <c r="H163" s="16"/>
      <c r="I163" s="17"/>
      <c r="J163" s="16" t="s">
        <v>10</v>
      </c>
      <c r="K163" s="19">
        <v>2900000</v>
      </c>
      <c r="L163" s="19">
        <f t="shared" ref="L163:L164" si="35">K163</f>
        <v>2900000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1888000</v>
      </c>
      <c r="L164" s="19">
        <f t="shared" si="35"/>
        <v>1888000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750000</v>
      </c>
      <c r="L165" s="19">
        <f t="shared" ref="L165:L171" si="36">K165</f>
        <v>750000</v>
      </c>
      <c r="N165" s="36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105</v>
      </c>
      <c r="H166" s="16"/>
      <c r="I166" s="17"/>
      <c r="J166" s="16" t="s">
        <v>10</v>
      </c>
      <c r="K166" s="19">
        <v>1000000</v>
      </c>
      <c r="L166" s="19">
        <f t="shared" ref="L166" si="37">K166</f>
        <v>1000000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162</v>
      </c>
      <c r="H167" s="16"/>
      <c r="I167" s="17"/>
      <c r="J167" s="16" t="s">
        <v>10</v>
      </c>
      <c r="K167" s="19">
        <v>1000000</v>
      </c>
      <c r="L167" s="19">
        <f t="shared" si="36"/>
        <v>1000000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59</v>
      </c>
      <c r="F168" s="5" t="s">
        <v>165</v>
      </c>
      <c r="G168" s="5" t="s">
        <v>9</v>
      </c>
      <c r="H168" s="5"/>
      <c r="I168" s="9"/>
      <c r="J168" s="5" t="s">
        <v>10</v>
      </c>
      <c r="K168" s="10">
        <f>K169</f>
        <v>7200000</v>
      </c>
      <c r="L168" s="10">
        <f>K168</f>
        <v>7200000</v>
      </c>
      <c r="N168" s="35"/>
    </row>
    <row r="169" spans="1:14" s="18" customFormat="1" ht="15.95" customHeight="1" thickBot="1">
      <c r="A169" s="13"/>
      <c r="B169" s="14" t="s">
        <v>74</v>
      </c>
      <c r="C169" s="15">
        <v>992</v>
      </c>
      <c r="D169" s="16" t="s">
        <v>34</v>
      </c>
      <c r="E169" s="16" t="s">
        <v>59</v>
      </c>
      <c r="F169" s="16" t="s">
        <v>149</v>
      </c>
      <c r="G169" s="16" t="s">
        <v>150</v>
      </c>
      <c r="H169" s="16"/>
      <c r="I169" s="17"/>
      <c r="J169" s="16" t="s">
        <v>10</v>
      </c>
      <c r="K169" s="19">
        <v>7200000</v>
      </c>
      <c r="L169" s="19">
        <f>K169</f>
        <v>7200000</v>
      </c>
      <c r="N169" s="36"/>
    </row>
    <row r="170" spans="1:14" s="12" customFormat="1" ht="15.95" customHeight="1" thickBot="1">
      <c r="A170" s="6"/>
      <c r="B170" s="7" t="s">
        <v>74</v>
      </c>
      <c r="C170" s="8">
        <v>992</v>
      </c>
      <c r="D170" s="5" t="s">
        <v>34</v>
      </c>
      <c r="E170" s="5" t="s">
        <v>205</v>
      </c>
      <c r="F170" s="5" t="s">
        <v>155</v>
      </c>
      <c r="G170" s="5" t="s">
        <v>9</v>
      </c>
      <c r="H170" s="5"/>
      <c r="I170" s="9"/>
      <c r="J170" s="5" t="s">
        <v>10</v>
      </c>
      <c r="K170" s="10">
        <f>K171</f>
        <v>318700</v>
      </c>
      <c r="L170" s="10">
        <f t="shared" si="36"/>
        <v>318700</v>
      </c>
      <c r="N170" s="35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205</v>
      </c>
      <c r="F171" s="16" t="s">
        <v>81</v>
      </c>
      <c r="G171" s="16" t="s">
        <v>105</v>
      </c>
      <c r="H171" s="16"/>
      <c r="I171" s="17"/>
      <c r="J171" s="16" t="s">
        <v>10</v>
      </c>
      <c r="K171" s="19">
        <v>318700</v>
      </c>
      <c r="L171" s="19">
        <f t="shared" si="36"/>
        <v>318700</v>
      </c>
      <c r="N171" s="36"/>
    </row>
    <row r="172" spans="1:14" s="12" customFormat="1" ht="15.95" customHeight="1" thickBot="1">
      <c r="A172" s="6"/>
      <c r="B172" s="7" t="s">
        <v>74</v>
      </c>
      <c r="C172" s="8">
        <v>992</v>
      </c>
      <c r="D172" s="5" t="s">
        <v>34</v>
      </c>
      <c r="E172" s="5" t="s">
        <v>109</v>
      </c>
      <c r="F172" s="5" t="s">
        <v>155</v>
      </c>
      <c r="G172" s="5" t="s">
        <v>9</v>
      </c>
      <c r="H172" s="5"/>
      <c r="I172" s="9"/>
      <c r="J172" s="5" t="s">
        <v>10</v>
      </c>
      <c r="K172" s="10">
        <f>SUM(K173:K173)</f>
        <v>120000</v>
      </c>
      <c r="L172" s="10">
        <f t="shared" ref="L172" si="38">K172</f>
        <v>120000</v>
      </c>
      <c r="N172" s="35"/>
    </row>
    <row r="173" spans="1:14" s="20" customFormat="1" ht="15.95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109</v>
      </c>
      <c r="F173" s="16" t="s">
        <v>81</v>
      </c>
      <c r="G173" s="16" t="s">
        <v>102</v>
      </c>
      <c r="H173" s="16"/>
      <c r="I173" s="17"/>
      <c r="J173" s="16" t="s">
        <v>10</v>
      </c>
      <c r="K173" s="19">
        <v>120000</v>
      </c>
      <c r="L173" s="19">
        <f t="shared" si="22"/>
        <v>120000</v>
      </c>
      <c r="N173" s="36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34</v>
      </c>
      <c r="E174" s="5" t="s">
        <v>135</v>
      </c>
      <c r="F174" s="5" t="s">
        <v>155</v>
      </c>
      <c r="G174" s="5" t="s">
        <v>9</v>
      </c>
      <c r="H174" s="5"/>
      <c r="I174" s="9"/>
      <c r="J174" s="5" t="s">
        <v>10</v>
      </c>
      <c r="K174" s="10">
        <f>SUM(K175:K176)</f>
        <v>4423000</v>
      </c>
      <c r="L174" s="10">
        <f t="shared" si="22"/>
        <v>4423000</v>
      </c>
      <c r="N174" s="35"/>
    </row>
    <row r="175" spans="1:14" s="20" customFormat="1" ht="15.95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135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3923000</v>
      </c>
      <c r="L175" s="19">
        <f t="shared" si="22"/>
        <v>3923000</v>
      </c>
      <c r="N175" s="36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135</v>
      </c>
      <c r="F176" s="16" t="s">
        <v>81</v>
      </c>
      <c r="G176" s="16" t="s">
        <v>102</v>
      </c>
      <c r="H176" s="16"/>
      <c r="I176" s="17"/>
      <c r="J176" s="16" t="s">
        <v>10</v>
      </c>
      <c r="K176" s="19">
        <v>500000</v>
      </c>
      <c r="L176" s="19">
        <f t="shared" ref="L176:L177" si="39">K176</f>
        <v>500000</v>
      </c>
      <c r="N176" s="36"/>
    </row>
    <row r="177" spans="1:14" s="12" customFormat="1" ht="15.95" hidden="1" customHeight="1" thickBot="1">
      <c r="A177" s="6"/>
      <c r="B177" s="7" t="s">
        <v>74</v>
      </c>
      <c r="C177" s="8">
        <v>992</v>
      </c>
      <c r="D177" s="5" t="s">
        <v>34</v>
      </c>
      <c r="E177" s="5" t="s">
        <v>136</v>
      </c>
      <c r="F177" s="5" t="s">
        <v>81</v>
      </c>
      <c r="G177" s="5" t="s">
        <v>9</v>
      </c>
      <c r="H177" s="5"/>
      <c r="I177" s="9"/>
      <c r="J177" s="5" t="s">
        <v>10</v>
      </c>
      <c r="K177" s="10">
        <f>SUM(K178:K179)</f>
        <v>0</v>
      </c>
      <c r="L177" s="10">
        <f t="shared" si="39"/>
        <v>0</v>
      </c>
      <c r="N177" s="35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136</v>
      </c>
      <c r="F178" s="16" t="s">
        <v>81</v>
      </c>
      <c r="G178" s="16" t="s">
        <v>101</v>
      </c>
      <c r="H178" s="16"/>
      <c r="I178" s="17"/>
      <c r="J178" s="16" t="s">
        <v>10</v>
      </c>
      <c r="K178" s="19">
        <v>0</v>
      </c>
      <c r="L178" s="19">
        <f t="shared" ref="L178" si="40">K178</f>
        <v>0</v>
      </c>
      <c r="N178" s="36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136</v>
      </c>
      <c r="F179" s="16" t="s">
        <v>81</v>
      </c>
      <c r="G179" s="16" t="s">
        <v>102</v>
      </c>
      <c r="H179" s="16"/>
      <c r="I179" s="17"/>
      <c r="J179" s="16" t="s">
        <v>10</v>
      </c>
      <c r="K179" s="19">
        <v>0</v>
      </c>
      <c r="L179" s="19">
        <f t="shared" ref="L179" si="41">K179</f>
        <v>0</v>
      </c>
      <c r="N179" s="36"/>
    </row>
    <row r="180" spans="1:14" s="12" customFormat="1" ht="15.95" hidden="1" customHeight="1" thickBot="1">
      <c r="A180" s="6"/>
      <c r="B180" s="7" t="s">
        <v>74</v>
      </c>
      <c r="C180" s="8">
        <v>992</v>
      </c>
      <c r="D180" s="5" t="s">
        <v>34</v>
      </c>
      <c r="E180" s="5" t="s">
        <v>139</v>
      </c>
      <c r="F180" s="5" t="s">
        <v>81</v>
      </c>
      <c r="G180" s="5" t="s">
        <v>9</v>
      </c>
      <c r="H180" s="5"/>
      <c r="I180" s="9"/>
      <c r="J180" s="5" t="s">
        <v>130</v>
      </c>
      <c r="K180" s="10">
        <f>SUM(K181:K183)</f>
        <v>0</v>
      </c>
      <c r="L180" s="10">
        <f>K180</f>
        <v>0</v>
      </c>
      <c r="N180" s="35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139</v>
      </c>
      <c r="F181" s="16" t="s">
        <v>81</v>
      </c>
      <c r="G181" s="16" t="s">
        <v>101</v>
      </c>
      <c r="H181" s="16"/>
      <c r="I181" s="17"/>
      <c r="J181" s="16" t="s">
        <v>130</v>
      </c>
      <c r="K181" s="19">
        <v>0</v>
      </c>
      <c r="L181" s="19">
        <f t="shared" ref="L181" si="42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105</v>
      </c>
      <c r="H182" s="16"/>
      <c r="I182" s="17"/>
      <c r="J182" s="16" t="s">
        <v>130</v>
      </c>
      <c r="K182" s="19">
        <v>0</v>
      </c>
      <c r="L182" s="19">
        <f t="shared" ref="L182" si="43">K182</f>
        <v>0</v>
      </c>
      <c r="N182" s="36"/>
    </row>
    <row r="183" spans="1:14" s="20" customFormat="1" ht="15.95" hidden="1" customHeight="1" thickBot="1">
      <c r="A183" s="44"/>
      <c r="B183" s="45" t="s">
        <v>74</v>
      </c>
      <c r="C183" s="15">
        <v>992</v>
      </c>
      <c r="D183" s="16" t="s">
        <v>34</v>
      </c>
      <c r="E183" s="16" t="s">
        <v>139</v>
      </c>
      <c r="F183" s="16" t="s">
        <v>81</v>
      </c>
      <c r="G183" s="16" t="s">
        <v>103</v>
      </c>
      <c r="H183" s="16"/>
      <c r="I183" s="17"/>
      <c r="J183" s="16" t="s">
        <v>130</v>
      </c>
      <c r="K183" s="19">
        <v>0</v>
      </c>
      <c r="L183" s="19">
        <f t="shared" ref="L183" si="44">K183</f>
        <v>0</v>
      </c>
      <c r="N183" s="36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35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K185+K187</f>
        <v>41202100</v>
      </c>
      <c r="L184" s="10">
        <f t="shared" si="22"/>
        <v>41202100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56</v>
      </c>
      <c r="F185" s="5" t="s">
        <v>155</v>
      </c>
      <c r="G185" s="5" t="s">
        <v>9</v>
      </c>
      <c r="H185" s="5"/>
      <c r="I185" s="9"/>
      <c r="J185" s="5" t="s">
        <v>10</v>
      </c>
      <c r="K185" s="10">
        <f>K186</f>
        <v>57000</v>
      </c>
      <c r="L185" s="10">
        <f t="shared" si="22"/>
        <v>57000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35</v>
      </c>
      <c r="E186" s="16" t="s">
        <v>56</v>
      </c>
      <c r="F186" s="16" t="s">
        <v>81</v>
      </c>
      <c r="G186" s="16" t="s">
        <v>101</v>
      </c>
      <c r="H186" s="16"/>
      <c r="I186" s="17"/>
      <c r="J186" s="16" t="s">
        <v>10</v>
      </c>
      <c r="K186" s="19">
        <v>57000</v>
      </c>
      <c r="L186" s="19">
        <f t="shared" ref="L186:L187" si="45">K186</f>
        <v>57000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35</v>
      </c>
      <c r="E187" s="5" t="s">
        <v>60</v>
      </c>
      <c r="F187" s="5" t="s">
        <v>167</v>
      </c>
      <c r="G187" s="5" t="s">
        <v>9</v>
      </c>
      <c r="H187" s="5"/>
      <c r="I187" s="9"/>
      <c r="J187" s="5" t="s">
        <v>10</v>
      </c>
      <c r="K187" s="10">
        <f>K188</f>
        <v>41145100</v>
      </c>
      <c r="L187" s="10">
        <f t="shared" si="45"/>
        <v>41145100</v>
      </c>
      <c r="N187" s="35"/>
    </row>
    <row r="188" spans="1:14" s="18" customFormat="1" ht="15.95" customHeight="1" thickBot="1">
      <c r="A188" s="13"/>
      <c r="B188" s="14" t="s">
        <v>74</v>
      </c>
      <c r="C188" s="15">
        <v>992</v>
      </c>
      <c r="D188" s="16" t="s">
        <v>35</v>
      </c>
      <c r="E188" s="16" t="s">
        <v>60</v>
      </c>
      <c r="F188" s="16" t="s">
        <v>85</v>
      </c>
      <c r="G188" s="16" t="s">
        <v>106</v>
      </c>
      <c r="H188" s="16" t="s">
        <v>116</v>
      </c>
      <c r="I188" s="17"/>
      <c r="J188" s="16" t="s">
        <v>10</v>
      </c>
      <c r="K188" s="19">
        <v>41145100</v>
      </c>
      <c r="L188" s="10">
        <f t="shared" si="22"/>
        <v>41145100</v>
      </c>
      <c r="N188" s="36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168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</f>
        <v>2563200</v>
      </c>
      <c r="L189" s="10">
        <f t="shared" si="22"/>
        <v>2563200</v>
      </c>
      <c r="N189" s="35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36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K191+K193+K197</f>
        <v>2563200</v>
      </c>
      <c r="L190" s="10">
        <f t="shared" si="22"/>
        <v>2563200</v>
      </c>
      <c r="N190" s="35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198</v>
      </c>
      <c r="F191" s="5" t="s">
        <v>108</v>
      </c>
      <c r="G191" s="5" t="s">
        <v>9</v>
      </c>
      <c r="H191" s="5"/>
      <c r="I191" s="9"/>
      <c r="J191" s="5" t="s">
        <v>10</v>
      </c>
      <c r="K191" s="10">
        <f>K192</f>
        <v>1073200</v>
      </c>
      <c r="L191" s="10">
        <f t="shared" si="22"/>
        <v>1073200</v>
      </c>
      <c r="N191" s="35"/>
    </row>
    <row r="192" spans="1:14" s="18" customFormat="1" ht="15.95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198</v>
      </c>
      <c r="F192" s="16" t="s">
        <v>108</v>
      </c>
      <c r="G192" s="16" t="s">
        <v>94</v>
      </c>
      <c r="H192" s="16"/>
      <c r="I192" s="17"/>
      <c r="J192" s="16" t="s">
        <v>10</v>
      </c>
      <c r="K192" s="19">
        <v>1073200</v>
      </c>
      <c r="L192" s="19">
        <f t="shared" si="22"/>
        <v>1073200</v>
      </c>
      <c r="N192" s="36"/>
    </row>
    <row r="193" spans="1:14" s="12" customFormat="1" ht="15.95" customHeight="1" thickBot="1">
      <c r="A193" s="6"/>
      <c r="B193" s="7" t="s">
        <v>74</v>
      </c>
      <c r="C193" s="8">
        <v>992</v>
      </c>
      <c r="D193" s="5" t="s">
        <v>36</v>
      </c>
      <c r="E193" s="5" t="s">
        <v>61</v>
      </c>
      <c r="F193" s="5" t="s">
        <v>155</v>
      </c>
      <c r="G193" s="5" t="s">
        <v>9</v>
      </c>
      <c r="H193" s="5"/>
      <c r="I193" s="9"/>
      <c r="J193" s="5" t="s">
        <v>10</v>
      </c>
      <c r="K193" s="10">
        <f>SUM(K194:K196)</f>
        <v>1490000</v>
      </c>
      <c r="L193" s="10">
        <f t="shared" si="22"/>
        <v>1490000</v>
      </c>
      <c r="N193" s="35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102</v>
      </c>
      <c r="H194" s="16"/>
      <c r="I194" s="17"/>
      <c r="J194" s="16" t="s">
        <v>10</v>
      </c>
      <c r="K194" s="19">
        <v>108900</v>
      </c>
      <c r="L194" s="19">
        <f t="shared" si="22"/>
        <v>108900</v>
      </c>
      <c r="N194" s="36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105</v>
      </c>
      <c r="H195" s="16"/>
      <c r="I195" s="17"/>
      <c r="J195" s="16" t="s">
        <v>10</v>
      </c>
      <c r="K195" s="19">
        <v>1361100</v>
      </c>
      <c r="L195" s="19">
        <f t="shared" ref="L195" si="46">K195</f>
        <v>1361100</v>
      </c>
      <c r="N195" s="36"/>
    </row>
    <row r="196" spans="1:14" s="18" customFormat="1" ht="15.95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61</v>
      </c>
      <c r="F196" s="16" t="s">
        <v>81</v>
      </c>
      <c r="G196" s="16" t="s">
        <v>162</v>
      </c>
      <c r="H196" s="16"/>
      <c r="I196" s="17"/>
      <c r="J196" s="16" t="s">
        <v>10</v>
      </c>
      <c r="K196" s="19">
        <v>20000</v>
      </c>
      <c r="L196" s="19">
        <f t="shared" ref="L196:L198" si="47">K196</f>
        <v>20000</v>
      </c>
      <c r="N196" s="36"/>
    </row>
    <row r="197" spans="1:14" s="12" customFormat="1" ht="15.95" hidden="1" customHeight="1" thickBot="1">
      <c r="A197" s="6"/>
      <c r="B197" s="7" t="s">
        <v>74</v>
      </c>
      <c r="C197" s="8">
        <v>992</v>
      </c>
      <c r="D197" s="5" t="s">
        <v>36</v>
      </c>
      <c r="E197" s="5" t="s">
        <v>137</v>
      </c>
      <c r="F197" s="5" t="s">
        <v>155</v>
      </c>
      <c r="G197" s="5" t="s">
        <v>9</v>
      </c>
      <c r="H197" s="5"/>
      <c r="I197" s="9"/>
      <c r="J197" s="5" t="s">
        <v>138</v>
      </c>
      <c r="K197" s="10">
        <f>K198+K199</f>
        <v>0</v>
      </c>
      <c r="L197" s="10">
        <f t="shared" ref="L197" si="48">K197</f>
        <v>0</v>
      </c>
      <c r="N197" s="35"/>
    </row>
    <row r="198" spans="1:14" s="18" customFormat="1" ht="15.95" hidden="1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137</v>
      </c>
      <c r="F198" s="16" t="s">
        <v>81</v>
      </c>
      <c r="G198" s="16" t="s">
        <v>102</v>
      </c>
      <c r="H198" s="16"/>
      <c r="I198" s="17"/>
      <c r="J198" s="16" t="s">
        <v>138</v>
      </c>
      <c r="K198" s="19">
        <v>0</v>
      </c>
      <c r="L198" s="19">
        <f t="shared" si="47"/>
        <v>0</v>
      </c>
      <c r="N198" s="36"/>
    </row>
    <row r="199" spans="1:14" s="18" customFormat="1" ht="15.95" hidden="1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137</v>
      </c>
      <c r="F199" s="16" t="s">
        <v>81</v>
      </c>
      <c r="G199" s="16" t="s">
        <v>102</v>
      </c>
      <c r="H199" s="16"/>
      <c r="I199" s="17"/>
      <c r="J199" s="16" t="s">
        <v>10</v>
      </c>
      <c r="K199" s="19">
        <v>0</v>
      </c>
      <c r="L199" s="19">
        <f t="shared" si="22"/>
        <v>0</v>
      </c>
      <c r="N199" s="36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37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K201+K235</f>
        <v>67376400</v>
      </c>
      <c r="L200" s="10">
        <f t="shared" si="22"/>
        <v>67376400</v>
      </c>
      <c r="N200" s="35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38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K202+K219+K232+K228+K234+K229</f>
        <v>61946400</v>
      </c>
      <c r="L201" s="10">
        <f t="shared" si="22"/>
        <v>61946400</v>
      </c>
      <c r="N201" s="35"/>
    </row>
    <row r="202" spans="1:14" s="12" customFormat="1" ht="15.95" customHeight="1" thickBot="1">
      <c r="A202" s="6"/>
      <c r="B202" s="7" t="s">
        <v>123</v>
      </c>
      <c r="C202" s="8">
        <v>992</v>
      </c>
      <c r="D202" s="5" t="s">
        <v>38</v>
      </c>
      <c r="E202" s="5" t="s">
        <v>174</v>
      </c>
      <c r="F202" s="5" t="s">
        <v>16</v>
      </c>
      <c r="G202" s="5" t="s">
        <v>9</v>
      </c>
      <c r="H202" s="5"/>
      <c r="I202" s="9"/>
      <c r="J202" s="5" t="s">
        <v>10</v>
      </c>
      <c r="K202" s="10">
        <f>K203+K209+K216+K224</f>
        <v>56339100</v>
      </c>
      <c r="L202" s="10">
        <f t="shared" ref="L202:L203" si="49">K202</f>
        <v>56339100</v>
      </c>
      <c r="N202" s="35"/>
    </row>
    <row r="203" spans="1:14" s="12" customFormat="1" ht="15.95" customHeight="1" thickBot="1">
      <c r="A203" s="6"/>
      <c r="B203" s="7" t="s">
        <v>122</v>
      </c>
      <c r="C203" s="8">
        <v>992</v>
      </c>
      <c r="D203" s="5" t="s">
        <v>38</v>
      </c>
      <c r="E203" s="5" t="s">
        <v>174</v>
      </c>
      <c r="F203" s="5" t="s">
        <v>180</v>
      </c>
      <c r="G203" s="5" t="s">
        <v>9</v>
      </c>
      <c r="H203" s="5"/>
      <c r="I203" s="9"/>
      <c r="J203" s="5" t="s">
        <v>10</v>
      </c>
      <c r="K203" s="10">
        <f>SUM(K204:K208)</f>
        <v>6277000</v>
      </c>
      <c r="L203" s="10">
        <f t="shared" si="49"/>
        <v>6277000</v>
      </c>
      <c r="N203" s="35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174</v>
      </c>
      <c r="F204" s="16" t="s">
        <v>84</v>
      </c>
      <c r="G204" s="16" t="s">
        <v>95</v>
      </c>
      <c r="H204" s="16"/>
      <c r="I204" s="17"/>
      <c r="J204" s="16" t="s">
        <v>10</v>
      </c>
      <c r="K204" s="19">
        <v>4780400</v>
      </c>
      <c r="L204" s="19">
        <f t="shared" si="22"/>
        <v>4780400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84</v>
      </c>
      <c r="G205" s="16" t="s">
        <v>151</v>
      </c>
      <c r="H205" s="16"/>
      <c r="I205" s="17"/>
      <c r="J205" s="16" t="s">
        <v>10</v>
      </c>
      <c r="K205" s="19">
        <v>28000</v>
      </c>
      <c r="L205" s="19">
        <f t="shared" ref="L205:L206" si="50">K205</f>
        <v>28000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125</v>
      </c>
      <c r="G206" s="16" t="s">
        <v>97</v>
      </c>
      <c r="H206" s="16"/>
      <c r="I206" s="17"/>
      <c r="J206" s="16" t="s">
        <v>10</v>
      </c>
      <c r="K206" s="19">
        <v>20000</v>
      </c>
      <c r="L206" s="19">
        <f t="shared" si="50"/>
        <v>20000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125</v>
      </c>
      <c r="G207" s="16" t="s">
        <v>102</v>
      </c>
      <c r="H207" s="16"/>
      <c r="I207" s="17"/>
      <c r="J207" s="16" t="s">
        <v>10</v>
      </c>
      <c r="K207" s="19">
        <v>5000</v>
      </c>
      <c r="L207" s="19">
        <f t="shared" ref="L207" si="51">K207</f>
        <v>5000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111</v>
      </c>
      <c r="G208" s="16" t="s">
        <v>96</v>
      </c>
      <c r="H208" s="16"/>
      <c r="I208" s="17"/>
      <c r="J208" s="16" t="s">
        <v>10</v>
      </c>
      <c r="K208" s="19">
        <v>1443600</v>
      </c>
      <c r="L208" s="19">
        <f t="shared" ref="L208:L209" si="52">K208</f>
        <v>1443600</v>
      </c>
      <c r="N208" s="36"/>
    </row>
    <row r="209" spans="1:14" s="12" customFormat="1" ht="15.95" customHeight="1" thickBot="1">
      <c r="A209" s="6"/>
      <c r="B209" s="7" t="s">
        <v>122</v>
      </c>
      <c r="C209" s="8">
        <v>992</v>
      </c>
      <c r="D209" s="5" t="s">
        <v>38</v>
      </c>
      <c r="E209" s="5" t="s">
        <v>174</v>
      </c>
      <c r="F209" s="5" t="s">
        <v>155</v>
      </c>
      <c r="G209" s="5" t="s">
        <v>9</v>
      </c>
      <c r="H209" s="5"/>
      <c r="I209" s="9"/>
      <c r="J209" s="5" t="s">
        <v>10</v>
      </c>
      <c r="K209" s="10">
        <f>SUM(K210:K215)</f>
        <v>756000</v>
      </c>
      <c r="L209" s="10">
        <f t="shared" si="52"/>
        <v>756000</v>
      </c>
      <c r="N209" s="35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81</v>
      </c>
      <c r="G210" s="16" t="s">
        <v>98</v>
      </c>
      <c r="H210" s="16"/>
      <c r="I210" s="17"/>
      <c r="J210" s="16" t="s">
        <v>10</v>
      </c>
      <c r="K210" s="19">
        <v>80100</v>
      </c>
      <c r="L210" s="19">
        <f t="shared" ref="L210" si="53">K210</f>
        <v>80100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100</v>
      </c>
      <c r="H211" s="16"/>
      <c r="I211" s="17"/>
      <c r="J211" s="16" t="s">
        <v>10</v>
      </c>
      <c r="K211" s="19">
        <v>73100</v>
      </c>
      <c r="L211" s="19">
        <f t="shared" ref="L211" si="54">K211</f>
        <v>73100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101</v>
      </c>
      <c r="H212" s="16"/>
      <c r="I212" s="17"/>
      <c r="J212" s="16" t="s">
        <v>10</v>
      </c>
      <c r="K212" s="19">
        <v>86800</v>
      </c>
      <c r="L212" s="19">
        <f t="shared" ref="L212:L213" si="55">K212</f>
        <v>86800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102</v>
      </c>
      <c r="H213" s="16"/>
      <c r="I213" s="17"/>
      <c r="J213" s="16" t="s">
        <v>10</v>
      </c>
      <c r="K213" s="19">
        <v>110000</v>
      </c>
      <c r="L213" s="19">
        <f t="shared" si="55"/>
        <v>110000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105</v>
      </c>
      <c r="H214" s="16"/>
      <c r="I214" s="17"/>
      <c r="J214" s="16" t="s">
        <v>10</v>
      </c>
      <c r="K214" s="19">
        <v>326000</v>
      </c>
      <c r="L214" s="19">
        <f t="shared" ref="L214:L217" si="56">K214</f>
        <v>326000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162</v>
      </c>
      <c r="H215" s="16"/>
      <c r="I215" s="17"/>
      <c r="J215" s="16" t="s">
        <v>10</v>
      </c>
      <c r="K215" s="19">
        <v>80000</v>
      </c>
      <c r="L215" s="19">
        <f t="shared" ref="L215:L216" si="57">K215</f>
        <v>80000</v>
      </c>
      <c r="N215" s="36"/>
    </row>
    <row r="216" spans="1:14" s="12" customFormat="1" ht="15.95" customHeight="1" thickBot="1">
      <c r="A216" s="6"/>
      <c r="B216" s="7" t="s">
        <v>122</v>
      </c>
      <c r="C216" s="8">
        <v>992</v>
      </c>
      <c r="D216" s="5" t="s">
        <v>38</v>
      </c>
      <c r="E216" s="5" t="s">
        <v>174</v>
      </c>
      <c r="F216" s="5" t="s">
        <v>93</v>
      </c>
      <c r="G216" s="5" t="s">
        <v>9</v>
      </c>
      <c r="H216" s="5"/>
      <c r="I216" s="9"/>
      <c r="J216" s="5" t="s">
        <v>10</v>
      </c>
      <c r="K216" s="10">
        <f>SUM(K217:K218)</f>
        <v>15000</v>
      </c>
      <c r="L216" s="10">
        <f t="shared" si="57"/>
        <v>15000</v>
      </c>
      <c r="N216" s="35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83</v>
      </c>
      <c r="G217" s="16" t="s">
        <v>152</v>
      </c>
      <c r="H217" s="16"/>
      <c r="I217" s="17"/>
      <c r="J217" s="16" t="s">
        <v>10</v>
      </c>
      <c r="K217" s="19">
        <v>10000</v>
      </c>
      <c r="L217" s="19">
        <f t="shared" si="56"/>
        <v>10000</v>
      </c>
      <c r="N217" s="36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115</v>
      </c>
      <c r="G218" s="16" t="s">
        <v>152</v>
      </c>
      <c r="H218" s="16"/>
      <c r="I218" s="17"/>
      <c r="J218" s="16" t="s">
        <v>10</v>
      </c>
      <c r="K218" s="19">
        <v>5000</v>
      </c>
      <c r="L218" s="19">
        <f t="shared" ref="L218:L225" si="58">K218</f>
        <v>5000</v>
      </c>
      <c r="N218" s="36"/>
    </row>
    <row r="219" spans="1:14" s="12" customFormat="1" ht="15.95" customHeight="1" thickBot="1">
      <c r="A219" s="6"/>
      <c r="B219" s="7" t="s">
        <v>122</v>
      </c>
      <c r="C219" s="8">
        <v>992</v>
      </c>
      <c r="D219" s="5" t="s">
        <v>38</v>
      </c>
      <c r="E219" s="5" t="s">
        <v>63</v>
      </c>
      <c r="F219" s="5" t="s">
        <v>155</v>
      </c>
      <c r="G219" s="5" t="s">
        <v>9</v>
      </c>
      <c r="H219" s="5"/>
      <c r="I219" s="9"/>
      <c r="J219" s="5" t="s">
        <v>10</v>
      </c>
      <c r="K219" s="10">
        <f>SUM(K220:K223)</f>
        <v>80000</v>
      </c>
      <c r="L219" s="10">
        <f t="shared" ref="L219" si="59">K219</f>
        <v>80000</v>
      </c>
      <c r="N219" s="35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101</v>
      </c>
      <c r="H220" s="16"/>
      <c r="I220" s="17"/>
      <c r="J220" s="16" t="s">
        <v>10</v>
      </c>
      <c r="K220" s="19">
        <v>2500</v>
      </c>
      <c r="L220" s="19">
        <f t="shared" si="58"/>
        <v>2500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102</v>
      </c>
      <c r="H221" s="16"/>
      <c r="I221" s="17"/>
      <c r="J221" s="16" t="s">
        <v>10</v>
      </c>
      <c r="K221" s="19">
        <v>5000</v>
      </c>
      <c r="L221" s="19">
        <f t="shared" si="58"/>
        <v>5000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105</v>
      </c>
      <c r="H222" s="16"/>
      <c r="I222" s="17"/>
      <c r="J222" s="16" t="s">
        <v>10</v>
      </c>
      <c r="K222" s="19">
        <v>70000</v>
      </c>
      <c r="L222" s="19">
        <f t="shared" ref="L222" si="60">K222</f>
        <v>70000</v>
      </c>
      <c r="N222" s="36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162</v>
      </c>
      <c r="H223" s="16"/>
      <c r="I223" s="17"/>
      <c r="J223" s="16" t="s">
        <v>10</v>
      </c>
      <c r="K223" s="19">
        <v>2500</v>
      </c>
      <c r="L223" s="19">
        <f t="shared" si="58"/>
        <v>2500</v>
      </c>
      <c r="N223" s="36"/>
    </row>
    <row r="224" spans="1:14" s="12" customFormat="1" ht="15.95" customHeight="1" thickBot="1">
      <c r="A224" s="6"/>
      <c r="B224" s="7" t="s">
        <v>74</v>
      </c>
      <c r="C224" s="8">
        <v>992</v>
      </c>
      <c r="D224" s="5" t="s">
        <v>38</v>
      </c>
      <c r="E224" s="5" t="s">
        <v>174</v>
      </c>
      <c r="F224" s="5" t="s">
        <v>167</v>
      </c>
      <c r="G224" s="5" t="s">
        <v>9</v>
      </c>
      <c r="H224" s="5" t="s">
        <v>117</v>
      </c>
      <c r="I224" s="9"/>
      <c r="J224" s="5" t="s">
        <v>10</v>
      </c>
      <c r="K224" s="10">
        <f>K225+K226</f>
        <v>49291100</v>
      </c>
      <c r="L224" s="10">
        <f t="shared" si="58"/>
        <v>49291100</v>
      </c>
      <c r="N224" s="35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174</v>
      </c>
      <c r="F225" s="16" t="s">
        <v>85</v>
      </c>
      <c r="G225" s="16" t="s">
        <v>106</v>
      </c>
      <c r="H225" s="16" t="s">
        <v>117</v>
      </c>
      <c r="I225" s="17"/>
      <c r="J225" s="16" t="s">
        <v>10</v>
      </c>
      <c r="K225" s="19">
        <v>43991100</v>
      </c>
      <c r="L225" s="19">
        <f t="shared" si="58"/>
        <v>43991100</v>
      </c>
      <c r="N225" s="36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174</v>
      </c>
      <c r="F226" s="16" t="s">
        <v>86</v>
      </c>
      <c r="G226" s="16" t="s">
        <v>106</v>
      </c>
      <c r="H226" s="16" t="s">
        <v>117</v>
      </c>
      <c r="I226" s="17"/>
      <c r="J226" s="16" t="s">
        <v>10</v>
      </c>
      <c r="K226" s="19">
        <v>5300000</v>
      </c>
      <c r="L226" s="19">
        <f t="shared" si="22"/>
        <v>5300000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176</v>
      </c>
      <c r="F227" s="5" t="s">
        <v>167</v>
      </c>
      <c r="G227" s="5" t="s">
        <v>9</v>
      </c>
      <c r="H227" s="5" t="s">
        <v>118</v>
      </c>
      <c r="I227" s="9"/>
      <c r="J227" s="5" t="s">
        <v>10</v>
      </c>
      <c r="K227" s="10">
        <f>K228</f>
        <v>1860000</v>
      </c>
      <c r="L227" s="10">
        <f>K227</f>
        <v>1860000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176</v>
      </c>
      <c r="F228" s="16" t="s">
        <v>86</v>
      </c>
      <c r="G228" s="16" t="s">
        <v>106</v>
      </c>
      <c r="H228" s="16" t="s">
        <v>118</v>
      </c>
      <c r="I228" s="17"/>
      <c r="J228" s="16" t="s">
        <v>10</v>
      </c>
      <c r="K228" s="19">
        <v>1860000</v>
      </c>
      <c r="L228" s="19">
        <f>K228</f>
        <v>1860000</v>
      </c>
      <c r="N228" s="36"/>
    </row>
    <row r="229" spans="1:14" s="12" customFormat="1" ht="15.95" customHeight="1" thickBot="1">
      <c r="A229" s="6"/>
      <c r="B229" s="7" t="s">
        <v>74</v>
      </c>
      <c r="C229" s="8">
        <v>992</v>
      </c>
      <c r="D229" s="5" t="s">
        <v>38</v>
      </c>
      <c r="E229" s="5" t="s">
        <v>208</v>
      </c>
      <c r="F229" s="5" t="s">
        <v>167</v>
      </c>
      <c r="G229" s="5" t="s">
        <v>9</v>
      </c>
      <c r="H229" s="5" t="s">
        <v>118</v>
      </c>
      <c r="I229" s="9"/>
      <c r="J229" s="5" t="s">
        <v>210</v>
      </c>
      <c r="K229" s="10">
        <f>K230</f>
        <v>2500000</v>
      </c>
      <c r="L229" s="10">
        <f>K229</f>
        <v>2500000</v>
      </c>
      <c r="N229" s="35"/>
    </row>
    <row r="230" spans="1:14" s="18" customFormat="1" ht="15.95" customHeight="1" thickBot="1">
      <c r="A230" s="13"/>
      <c r="B230" s="14" t="s">
        <v>74</v>
      </c>
      <c r="C230" s="15">
        <v>992</v>
      </c>
      <c r="D230" s="16" t="s">
        <v>38</v>
      </c>
      <c r="E230" s="16" t="s">
        <v>208</v>
      </c>
      <c r="F230" s="16" t="s">
        <v>86</v>
      </c>
      <c r="G230" s="16" t="s">
        <v>106</v>
      </c>
      <c r="H230" s="16" t="s">
        <v>209</v>
      </c>
      <c r="I230" s="17"/>
      <c r="J230" s="16" t="s">
        <v>210</v>
      </c>
      <c r="K230" s="19">
        <v>2500000</v>
      </c>
      <c r="L230" s="19">
        <f>K230</f>
        <v>2500000</v>
      </c>
      <c r="N230" s="36"/>
    </row>
    <row r="231" spans="1:14" s="12" customFormat="1" ht="15.95" customHeight="1" thickBot="1">
      <c r="A231" s="6"/>
      <c r="B231" s="7" t="s">
        <v>74</v>
      </c>
      <c r="C231" s="8">
        <v>992</v>
      </c>
      <c r="D231" s="5" t="s">
        <v>38</v>
      </c>
      <c r="E231" s="5" t="s">
        <v>175</v>
      </c>
      <c r="F231" s="5" t="s">
        <v>167</v>
      </c>
      <c r="G231" s="5" t="s">
        <v>9</v>
      </c>
      <c r="H231" s="47" t="s">
        <v>177</v>
      </c>
      <c r="I231" s="9"/>
      <c r="J231" s="5" t="s">
        <v>199</v>
      </c>
      <c r="K231" s="10">
        <f>K232</f>
        <v>392300</v>
      </c>
      <c r="L231" s="10">
        <f t="shared" si="22"/>
        <v>392300</v>
      </c>
      <c r="N231" s="35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175</v>
      </c>
      <c r="F232" s="16" t="s">
        <v>86</v>
      </c>
      <c r="G232" s="16" t="s">
        <v>206</v>
      </c>
      <c r="H232" s="48" t="s">
        <v>177</v>
      </c>
      <c r="I232" s="17"/>
      <c r="J232" s="16" t="s">
        <v>199</v>
      </c>
      <c r="K232" s="19">
        <v>392300</v>
      </c>
      <c r="L232" s="19">
        <f t="shared" ref="L232" si="61">K232</f>
        <v>392300</v>
      </c>
      <c r="N232" s="36"/>
    </row>
    <row r="233" spans="1:14" s="12" customFormat="1" ht="15.95" customHeight="1" thickBot="1">
      <c r="A233" s="6"/>
      <c r="B233" s="7" t="s">
        <v>74</v>
      </c>
      <c r="C233" s="8">
        <v>992</v>
      </c>
      <c r="D233" s="5" t="s">
        <v>38</v>
      </c>
      <c r="E233" s="5" t="s">
        <v>63</v>
      </c>
      <c r="F233" s="5" t="s">
        <v>167</v>
      </c>
      <c r="G233" s="5" t="s">
        <v>9</v>
      </c>
      <c r="H233" s="5" t="s">
        <v>119</v>
      </c>
      <c r="I233" s="9"/>
      <c r="J233" s="5" t="s">
        <v>10</v>
      </c>
      <c r="K233" s="10">
        <f>K234</f>
        <v>775000</v>
      </c>
      <c r="L233" s="10">
        <f t="shared" ref="L233" si="62">K233</f>
        <v>775000</v>
      </c>
      <c r="N233" s="35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63</v>
      </c>
      <c r="F234" s="16" t="s">
        <v>86</v>
      </c>
      <c r="G234" s="16" t="s">
        <v>106</v>
      </c>
      <c r="H234" s="16" t="s">
        <v>119</v>
      </c>
      <c r="I234" s="17"/>
      <c r="J234" s="16" t="s">
        <v>10</v>
      </c>
      <c r="K234" s="19">
        <v>775000</v>
      </c>
      <c r="L234" s="19">
        <f t="shared" si="22"/>
        <v>775000</v>
      </c>
      <c r="N234" s="36"/>
    </row>
    <row r="235" spans="1:14" s="12" customFormat="1" ht="16.7" customHeight="1" thickBot="1">
      <c r="A235" s="6"/>
      <c r="B235" s="7" t="s">
        <v>121</v>
      </c>
      <c r="C235" s="8">
        <v>992</v>
      </c>
      <c r="D235" s="5" t="s">
        <v>39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10</v>
      </c>
      <c r="K235" s="10">
        <f>K236+K241+K248</f>
        <v>5430000</v>
      </c>
      <c r="L235" s="10">
        <f t="shared" si="22"/>
        <v>5430000</v>
      </c>
      <c r="N235" s="35"/>
    </row>
    <row r="236" spans="1:14" s="12" customFormat="1" ht="16.7" customHeight="1" thickBot="1">
      <c r="A236" s="6"/>
      <c r="B236" s="7" t="s">
        <v>121</v>
      </c>
      <c r="C236" s="8">
        <v>992</v>
      </c>
      <c r="D236" s="5" t="s">
        <v>39</v>
      </c>
      <c r="E236" s="5" t="s">
        <v>62</v>
      </c>
      <c r="F236" s="5" t="s">
        <v>180</v>
      </c>
      <c r="G236" s="5" t="s">
        <v>9</v>
      </c>
      <c r="H236" s="5"/>
      <c r="I236" s="9"/>
      <c r="J236" s="5" t="s">
        <v>10</v>
      </c>
      <c r="K236" s="10">
        <f>SUM(K237:K240)</f>
        <v>4670000</v>
      </c>
      <c r="L236" s="10">
        <f t="shared" si="22"/>
        <v>4670000</v>
      </c>
      <c r="N236" s="35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84</v>
      </c>
      <c r="G237" s="16" t="s">
        <v>95</v>
      </c>
      <c r="H237" s="16"/>
      <c r="I237" s="17"/>
      <c r="J237" s="16" t="s">
        <v>10</v>
      </c>
      <c r="K237" s="19">
        <v>3589630</v>
      </c>
      <c r="L237" s="19">
        <f t="shared" ref="L237:L249" si="63">K237</f>
        <v>3589630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84</v>
      </c>
      <c r="G238" s="16" t="s">
        <v>151</v>
      </c>
      <c r="H238" s="16"/>
      <c r="I238" s="17"/>
      <c r="J238" s="16" t="s">
        <v>10</v>
      </c>
      <c r="K238" s="19">
        <v>20000</v>
      </c>
      <c r="L238" s="19">
        <f t="shared" ref="L238" si="64">K238</f>
        <v>20000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125</v>
      </c>
      <c r="G239" s="16" t="s">
        <v>151</v>
      </c>
      <c r="H239" s="16"/>
      <c r="I239" s="17"/>
      <c r="J239" s="16" t="s">
        <v>10</v>
      </c>
      <c r="K239" s="19">
        <v>370</v>
      </c>
      <c r="L239" s="19">
        <f t="shared" ref="L239" si="65">K239</f>
        <v>370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111</v>
      </c>
      <c r="G240" s="16" t="s">
        <v>96</v>
      </c>
      <c r="H240" s="16"/>
      <c r="I240" s="17"/>
      <c r="J240" s="16" t="s">
        <v>10</v>
      </c>
      <c r="K240" s="19">
        <v>1060000</v>
      </c>
      <c r="L240" s="19">
        <f t="shared" si="63"/>
        <v>1060000</v>
      </c>
      <c r="N240" s="36"/>
    </row>
    <row r="241" spans="1:14" s="12" customFormat="1" ht="16.7" customHeight="1" thickBot="1">
      <c r="A241" s="6"/>
      <c r="B241" s="7" t="s">
        <v>121</v>
      </c>
      <c r="C241" s="8">
        <v>992</v>
      </c>
      <c r="D241" s="5" t="s">
        <v>39</v>
      </c>
      <c r="E241" s="5" t="s">
        <v>62</v>
      </c>
      <c r="F241" s="5" t="s">
        <v>155</v>
      </c>
      <c r="G241" s="5" t="s">
        <v>9</v>
      </c>
      <c r="H241" s="5"/>
      <c r="I241" s="9"/>
      <c r="J241" s="5" t="s">
        <v>10</v>
      </c>
      <c r="K241" s="10">
        <f>SUM(K242:K247)</f>
        <v>751000</v>
      </c>
      <c r="L241" s="10">
        <f t="shared" si="63"/>
        <v>751000</v>
      </c>
      <c r="N241" s="35"/>
    </row>
    <row r="242" spans="1:14" s="18" customFormat="1" ht="16.7" hidden="1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98</v>
      </c>
      <c r="H242" s="16"/>
      <c r="I242" s="17"/>
      <c r="J242" s="16" t="s">
        <v>10</v>
      </c>
      <c r="K242" s="19">
        <v>0</v>
      </c>
      <c r="L242" s="19">
        <f t="shared" ref="L242:L243" si="66">K242</f>
        <v>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100</v>
      </c>
      <c r="H243" s="16"/>
      <c r="I243" s="17"/>
      <c r="J243" s="16" t="s">
        <v>10</v>
      </c>
      <c r="K243" s="19">
        <v>9500</v>
      </c>
      <c r="L243" s="19">
        <f t="shared" si="66"/>
        <v>9500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101</v>
      </c>
      <c r="H244" s="16"/>
      <c r="I244" s="17"/>
      <c r="J244" s="16" t="s">
        <v>10</v>
      </c>
      <c r="K244" s="19">
        <v>500</v>
      </c>
      <c r="L244" s="19">
        <f t="shared" si="63"/>
        <v>500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102</v>
      </c>
      <c r="H245" s="16"/>
      <c r="I245" s="17"/>
      <c r="J245" s="16" t="s">
        <v>10</v>
      </c>
      <c r="K245" s="19">
        <v>590000</v>
      </c>
      <c r="L245" s="19">
        <f t="shared" si="63"/>
        <v>590000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105</v>
      </c>
      <c r="H246" s="16"/>
      <c r="I246" s="17"/>
      <c r="J246" s="16" t="s">
        <v>10</v>
      </c>
      <c r="K246" s="19">
        <v>50000</v>
      </c>
      <c r="L246" s="19">
        <f t="shared" si="63"/>
        <v>50000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162</v>
      </c>
      <c r="H247" s="16"/>
      <c r="I247" s="17"/>
      <c r="J247" s="16" t="s">
        <v>10</v>
      </c>
      <c r="K247" s="19">
        <v>101000</v>
      </c>
      <c r="L247" s="19">
        <f t="shared" ref="L247:L248" si="67">K247</f>
        <v>101000</v>
      </c>
      <c r="N247" s="36"/>
    </row>
    <row r="248" spans="1:14" s="12" customFormat="1" ht="16.7" customHeight="1" thickBot="1">
      <c r="A248" s="6"/>
      <c r="B248" s="7" t="s">
        <v>121</v>
      </c>
      <c r="C248" s="8">
        <v>992</v>
      </c>
      <c r="D248" s="5" t="s">
        <v>39</v>
      </c>
      <c r="E248" s="5" t="s">
        <v>62</v>
      </c>
      <c r="F248" s="5" t="s">
        <v>93</v>
      </c>
      <c r="G248" s="5" t="s">
        <v>9</v>
      </c>
      <c r="H248" s="5"/>
      <c r="I248" s="9"/>
      <c r="J248" s="5" t="s">
        <v>10</v>
      </c>
      <c r="K248" s="10">
        <f>K249</f>
        <v>9000</v>
      </c>
      <c r="L248" s="10">
        <f t="shared" si="67"/>
        <v>9000</v>
      </c>
      <c r="N248" s="35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115</v>
      </c>
      <c r="G249" s="16" t="s">
        <v>152</v>
      </c>
      <c r="H249" s="16"/>
      <c r="I249" s="17"/>
      <c r="J249" s="16" t="s">
        <v>10</v>
      </c>
      <c r="K249" s="19">
        <v>9000</v>
      </c>
      <c r="L249" s="19">
        <f t="shared" si="63"/>
        <v>9000</v>
      </c>
      <c r="N249" s="36"/>
    </row>
    <row r="250" spans="1:14" s="12" customFormat="1" ht="16.7" customHeight="1" thickBot="1">
      <c r="A250" s="6"/>
      <c r="B250" s="7" t="s">
        <v>74</v>
      </c>
      <c r="C250" s="8">
        <v>992</v>
      </c>
      <c r="D250" s="5" t="s">
        <v>40</v>
      </c>
      <c r="E250" s="5" t="s">
        <v>17</v>
      </c>
      <c r="F250" s="5" t="s">
        <v>16</v>
      </c>
      <c r="G250" s="5" t="s">
        <v>9</v>
      </c>
      <c r="H250" s="5"/>
      <c r="I250" s="9"/>
      <c r="J250" s="5" t="s">
        <v>144</v>
      </c>
      <c r="K250" s="10">
        <f>K253+K251</f>
        <v>2568500</v>
      </c>
      <c r="L250" s="10">
        <f t="shared" si="22"/>
        <v>2568500</v>
      </c>
      <c r="N250" s="35"/>
    </row>
    <row r="251" spans="1:14" s="12" customFormat="1" ht="16.7" customHeight="1" thickBot="1">
      <c r="A251" s="6"/>
      <c r="B251" s="7" t="s">
        <v>74</v>
      </c>
      <c r="C251" s="8">
        <v>992</v>
      </c>
      <c r="D251" s="5" t="s">
        <v>203</v>
      </c>
      <c r="E251" s="5" t="s">
        <v>133</v>
      </c>
      <c r="F251" s="5" t="s">
        <v>181</v>
      </c>
      <c r="G251" s="5" t="s">
        <v>9</v>
      </c>
      <c r="H251" s="5"/>
      <c r="I251" s="9"/>
      <c r="J251" s="5" t="s">
        <v>200</v>
      </c>
      <c r="K251" s="10">
        <f>SUM(K252:K252)</f>
        <v>2458500</v>
      </c>
      <c r="L251" s="10">
        <f t="shared" ref="L251:L252" si="68">K251</f>
        <v>2458500</v>
      </c>
      <c r="N251" s="35"/>
    </row>
    <row r="252" spans="1:14" s="18" customFormat="1" ht="16.7" customHeight="1" thickBot="1">
      <c r="A252" s="13"/>
      <c r="B252" s="14" t="s">
        <v>74</v>
      </c>
      <c r="C252" s="15">
        <v>992</v>
      </c>
      <c r="D252" s="16" t="s">
        <v>203</v>
      </c>
      <c r="E252" s="16" t="s">
        <v>133</v>
      </c>
      <c r="F252" s="16" t="s">
        <v>113</v>
      </c>
      <c r="G252" s="16" t="s">
        <v>114</v>
      </c>
      <c r="H252" s="16"/>
      <c r="I252" s="17"/>
      <c r="J252" s="16" t="s">
        <v>200</v>
      </c>
      <c r="K252" s="19">
        <v>2458500</v>
      </c>
      <c r="L252" s="19">
        <f t="shared" si="68"/>
        <v>2458500</v>
      </c>
      <c r="N252" s="36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1006</v>
      </c>
      <c r="E253" s="5" t="s">
        <v>49</v>
      </c>
      <c r="F253" s="5" t="s">
        <v>155</v>
      </c>
      <c r="G253" s="5" t="s">
        <v>9</v>
      </c>
      <c r="H253" s="5"/>
      <c r="I253" s="9"/>
      <c r="J253" s="5" t="s">
        <v>10</v>
      </c>
      <c r="K253" s="10">
        <f>SUM(K254:K254)</f>
        <v>110000</v>
      </c>
      <c r="L253" s="10">
        <f t="shared" si="22"/>
        <v>110000</v>
      </c>
      <c r="N253" s="35"/>
    </row>
    <row r="254" spans="1:14" s="18" customFormat="1" ht="16.7" customHeight="1" thickBot="1">
      <c r="A254" s="13"/>
      <c r="B254" s="14" t="s">
        <v>74</v>
      </c>
      <c r="C254" s="15">
        <v>992</v>
      </c>
      <c r="D254" s="16">
        <v>1006</v>
      </c>
      <c r="E254" s="16" t="s">
        <v>49</v>
      </c>
      <c r="F254" s="16" t="s">
        <v>81</v>
      </c>
      <c r="G254" s="16" t="s">
        <v>102</v>
      </c>
      <c r="H254" s="16"/>
      <c r="I254" s="17"/>
      <c r="J254" s="16" t="s">
        <v>10</v>
      </c>
      <c r="K254" s="19">
        <v>110000</v>
      </c>
      <c r="L254" s="19">
        <f t="shared" si="22"/>
        <v>110000</v>
      </c>
      <c r="N254" s="36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1100</v>
      </c>
      <c r="E255" s="5" t="s">
        <v>17</v>
      </c>
      <c r="F255" s="5" t="s">
        <v>16</v>
      </c>
      <c r="G255" s="5" t="s">
        <v>9</v>
      </c>
      <c r="H255" s="5"/>
      <c r="I255" s="9"/>
      <c r="J255" s="5" t="s">
        <v>10</v>
      </c>
      <c r="K255" s="10">
        <f>K256</f>
        <v>100000</v>
      </c>
      <c r="L255" s="10">
        <f t="shared" si="22"/>
        <v>100000</v>
      </c>
      <c r="N255" s="35"/>
    </row>
    <row r="256" spans="1:14" s="12" customFormat="1" ht="16.7" customHeight="1" thickBot="1">
      <c r="A256" s="6"/>
      <c r="B256" s="7" t="s">
        <v>74</v>
      </c>
      <c r="C256" s="8">
        <v>992</v>
      </c>
      <c r="D256" s="5">
        <v>1101</v>
      </c>
      <c r="E256" s="5" t="s">
        <v>64</v>
      </c>
      <c r="F256" s="5" t="s">
        <v>167</v>
      </c>
      <c r="G256" s="5" t="s">
        <v>9</v>
      </c>
      <c r="H256" s="5"/>
      <c r="I256" s="9"/>
      <c r="J256" s="5" t="s">
        <v>10</v>
      </c>
      <c r="K256" s="10">
        <f>SUM(K257:K257)</f>
        <v>100000</v>
      </c>
      <c r="L256" s="10">
        <f t="shared" si="22"/>
        <v>100000</v>
      </c>
      <c r="N256" s="35"/>
    </row>
    <row r="257" spans="1:14" s="18" customFormat="1" ht="16.7" customHeight="1" thickBot="1">
      <c r="A257" s="13"/>
      <c r="B257" s="14" t="s">
        <v>74</v>
      </c>
      <c r="C257" s="15">
        <v>992</v>
      </c>
      <c r="D257" s="16">
        <v>1101</v>
      </c>
      <c r="E257" s="16" t="s">
        <v>64</v>
      </c>
      <c r="F257" s="16" t="s">
        <v>85</v>
      </c>
      <c r="G257" s="16" t="s">
        <v>106</v>
      </c>
      <c r="H257" s="16" t="s">
        <v>120</v>
      </c>
      <c r="I257" s="17"/>
      <c r="J257" s="16" t="s">
        <v>10</v>
      </c>
      <c r="K257" s="19">
        <v>100000</v>
      </c>
      <c r="L257" s="19">
        <f t="shared" si="22"/>
        <v>100000</v>
      </c>
      <c r="N257" s="36"/>
    </row>
    <row r="258" spans="1:14" s="12" customFormat="1" ht="16.7" hidden="1" customHeight="1" thickBot="1">
      <c r="A258" s="6"/>
      <c r="B258" s="7" t="s">
        <v>74</v>
      </c>
      <c r="C258" s="8">
        <v>992</v>
      </c>
      <c r="D258" s="5">
        <v>1200</v>
      </c>
      <c r="E258" s="5" t="s">
        <v>17</v>
      </c>
      <c r="F258" s="5" t="s">
        <v>16</v>
      </c>
      <c r="G258" s="5" t="s">
        <v>9</v>
      </c>
      <c r="H258" s="5"/>
      <c r="I258" s="9"/>
      <c r="J258" s="5" t="s">
        <v>10</v>
      </c>
      <c r="K258" s="10">
        <f>K259</f>
        <v>0</v>
      </c>
      <c r="L258" s="10">
        <f t="shared" si="22"/>
        <v>0</v>
      </c>
      <c r="N258" s="35"/>
    </row>
    <row r="259" spans="1:14" s="12" customFormat="1" ht="16.7" hidden="1" customHeight="1" thickBot="1">
      <c r="A259" s="6"/>
      <c r="B259" s="7" t="s">
        <v>74</v>
      </c>
      <c r="C259" s="8">
        <v>992</v>
      </c>
      <c r="D259" s="5" t="s">
        <v>65</v>
      </c>
      <c r="E259" s="5" t="s">
        <v>66</v>
      </c>
      <c r="F259" s="5" t="s">
        <v>155</v>
      </c>
      <c r="G259" s="5" t="s">
        <v>9</v>
      </c>
      <c r="H259" s="5"/>
      <c r="I259" s="9"/>
      <c r="J259" s="5" t="s">
        <v>10</v>
      </c>
      <c r="K259" s="10">
        <f>K260</f>
        <v>0</v>
      </c>
      <c r="L259" s="10">
        <f t="shared" si="22"/>
        <v>0</v>
      </c>
      <c r="N259" s="35"/>
    </row>
    <row r="260" spans="1:14" s="18" customFormat="1" ht="16.7" hidden="1" customHeight="1" thickBot="1">
      <c r="A260" s="13"/>
      <c r="B260" s="14" t="s">
        <v>74</v>
      </c>
      <c r="C260" s="15">
        <v>992</v>
      </c>
      <c r="D260" s="16" t="s">
        <v>65</v>
      </c>
      <c r="E260" s="16" t="s">
        <v>66</v>
      </c>
      <c r="F260" s="16" t="s">
        <v>81</v>
      </c>
      <c r="G260" s="16" t="s">
        <v>102</v>
      </c>
      <c r="H260" s="16"/>
      <c r="I260" s="17"/>
      <c r="J260" s="16" t="s">
        <v>10</v>
      </c>
      <c r="K260" s="19">
        <v>0</v>
      </c>
      <c r="L260" s="19">
        <f t="shared" si="22"/>
        <v>0</v>
      </c>
      <c r="N260" s="36"/>
    </row>
    <row r="261" spans="1:14" s="12" customFormat="1" ht="16.7" customHeight="1" thickBot="1">
      <c r="A261" s="6"/>
      <c r="B261" s="7" t="s">
        <v>74</v>
      </c>
      <c r="C261" s="8">
        <v>992</v>
      </c>
      <c r="D261" s="5">
        <v>1300</v>
      </c>
      <c r="E261" s="5" t="s">
        <v>17</v>
      </c>
      <c r="F261" s="5" t="s">
        <v>16</v>
      </c>
      <c r="G261" s="5" t="s">
        <v>9</v>
      </c>
      <c r="H261" s="5"/>
      <c r="I261" s="9"/>
      <c r="J261" s="5" t="s">
        <v>10</v>
      </c>
      <c r="K261" s="10">
        <f>K262</f>
        <v>732000</v>
      </c>
      <c r="L261" s="10">
        <f t="shared" si="22"/>
        <v>732000</v>
      </c>
      <c r="N261" s="35"/>
    </row>
    <row r="262" spans="1:14" s="12" customFormat="1" ht="16.7" customHeight="1" thickBot="1">
      <c r="A262" s="6"/>
      <c r="B262" s="7" t="s">
        <v>74</v>
      </c>
      <c r="C262" s="8">
        <v>992</v>
      </c>
      <c r="D262" s="5">
        <v>1301</v>
      </c>
      <c r="E262" s="5" t="s">
        <v>67</v>
      </c>
      <c r="F262" s="5" t="s">
        <v>182</v>
      </c>
      <c r="G262" s="5" t="s">
        <v>9</v>
      </c>
      <c r="H262" s="5"/>
      <c r="I262" s="9"/>
      <c r="J262" s="5" t="s">
        <v>10</v>
      </c>
      <c r="K262" s="10">
        <f>K263</f>
        <v>732000</v>
      </c>
      <c r="L262" s="10">
        <f t="shared" si="22"/>
        <v>732000</v>
      </c>
      <c r="N262" s="35"/>
    </row>
    <row r="263" spans="1:14" s="18" customFormat="1" ht="16.7" customHeight="1" thickBot="1">
      <c r="A263" s="13"/>
      <c r="B263" s="14" t="s">
        <v>74</v>
      </c>
      <c r="C263" s="15">
        <v>992</v>
      </c>
      <c r="D263" s="16">
        <v>1301</v>
      </c>
      <c r="E263" s="16" t="s">
        <v>67</v>
      </c>
      <c r="F263" s="16">
        <v>730</v>
      </c>
      <c r="G263" s="16" t="s">
        <v>107</v>
      </c>
      <c r="H263" s="16"/>
      <c r="I263" s="17"/>
      <c r="J263" s="16" t="s">
        <v>10</v>
      </c>
      <c r="K263" s="19">
        <v>732000</v>
      </c>
      <c r="L263" s="19">
        <f t="shared" si="22"/>
        <v>732000</v>
      </c>
      <c r="N263" s="36"/>
    </row>
    <row r="264" spans="1:14" s="18" customFormat="1" ht="16.7" customHeight="1" thickBot="1">
      <c r="A264" s="77" t="s">
        <v>75</v>
      </c>
      <c r="B264" s="78"/>
      <c r="C264" s="78"/>
      <c r="D264" s="78"/>
      <c r="E264" s="78"/>
      <c r="F264" s="78"/>
      <c r="G264" s="78"/>
      <c r="H264" s="78"/>
      <c r="I264" s="78"/>
      <c r="J264" s="79"/>
      <c r="K264" s="11">
        <f>K29+K25</f>
        <v>264533424.34999999</v>
      </c>
      <c r="L264" s="10">
        <f t="shared" ref="L264" si="69">K264</f>
        <v>264533424.34999999</v>
      </c>
      <c r="N264" s="36"/>
    </row>
    <row r="265" spans="1:14" s="18" customFormat="1" ht="15" customHeight="1" thickBot="1">
      <c r="A265" s="85" t="s">
        <v>76</v>
      </c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7"/>
      <c r="N265" s="36"/>
    </row>
    <row r="266" spans="1:14" s="12" customFormat="1" ht="46.5" thickBot="1">
      <c r="A266" s="24" t="s">
        <v>73</v>
      </c>
      <c r="B266" s="25" t="s">
        <v>77</v>
      </c>
      <c r="C266" s="64" t="s">
        <v>140</v>
      </c>
      <c r="D266" s="65"/>
      <c r="E266" s="65"/>
      <c r="F266" s="66"/>
      <c r="G266" s="5" t="s">
        <v>9</v>
      </c>
      <c r="H266" s="5"/>
      <c r="I266" s="9"/>
      <c r="J266" s="5" t="s">
        <v>10</v>
      </c>
      <c r="K266" s="11">
        <v>10500000</v>
      </c>
      <c r="L266" s="10">
        <f>K266</f>
        <v>10500000</v>
      </c>
      <c r="N266" s="35"/>
    </row>
    <row r="267" spans="1:14" s="12" customFormat="1" ht="46.5" hidden="1" thickBot="1">
      <c r="A267" s="24" t="s">
        <v>73</v>
      </c>
      <c r="B267" s="25" t="s">
        <v>77</v>
      </c>
      <c r="C267" s="64" t="s">
        <v>169</v>
      </c>
      <c r="D267" s="65"/>
      <c r="E267" s="65"/>
      <c r="F267" s="66"/>
      <c r="G267" s="5" t="s">
        <v>9</v>
      </c>
      <c r="H267" s="5"/>
      <c r="I267" s="9"/>
      <c r="J267" s="5" t="s">
        <v>10</v>
      </c>
      <c r="K267" s="11">
        <v>0</v>
      </c>
      <c r="L267" s="10">
        <f>K267</f>
        <v>0</v>
      </c>
      <c r="N267" s="35"/>
    </row>
    <row r="268" spans="1:14" s="18" customFormat="1" ht="15.75" customHeight="1" thickBot="1">
      <c r="A268" s="77" t="s">
        <v>79</v>
      </c>
      <c r="B268" s="78"/>
      <c r="C268" s="78"/>
      <c r="D268" s="78"/>
      <c r="E268" s="78"/>
      <c r="F268" s="78"/>
      <c r="G268" s="78"/>
      <c r="H268" s="78"/>
      <c r="I268" s="78"/>
      <c r="J268" s="79"/>
      <c r="K268" s="11">
        <f>SUM(K266:K267)</f>
        <v>10500000</v>
      </c>
      <c r="L268" s="10">
        <f t="shared" ref="L268" si="70">K268</f>
        <v>10500000</v>
      </c>
      <c r="N268" s="36"/>
    </row>
    <row r="269" spans="1:14" s="18" customFormat="1" ht="15.75" thickBot="1">
      <c r="A269" s="80" t="s">
        <v>12</v>
      </c>
      <c r="B269" s="81"/>
      <c r="C269" s="26" t="s">
        <v>80</v>
      </c>
      <c r="D269" s="26" t="s">
        <v>80</v>
      </c>
      <c r="E269" s="26" t="s">
        <v>80</v>
      </c>
      <c r="F269" s="26" t="s">
        <v>80</v>
      </c>
      <c r="G269" s="26" t="s">
        <v>80</v>
      </c>
      <c r="H269" s="26" t="s">
        <v>80</v>
      </c>
      <c r="I269" s="26" t="s">
        <v>80</v>
      </c>
      <c r="J269" s="26" t="s">
        <v>80</v>
      </c>
      <c r="K269" s="27">
        <f>K264+K268</f>
        <v>275033424.35000002</v>
      </c>
      <c r="L269" s="27">
        <f>K269</f>
        <v>275033424.35000002</v>
      </c>
      <c r="M269" s="38" t="s">
        <v>188</v>
      </c>
      <c r="N269" s="39"/>
    </row>
    <row r="271" spans="1:14">
      <c r="A271" s="29"/>
      <c r="B271" s="29"/>
      <c r="C271" s="29"/>
      <c r="D271" s="29"/>
      <c r="E271" s="29"/>
      <c r="F271" s="29"/>
      <c r="G271" s="29"/>
      <c r="H271" s="29"/>
      <c r="J271" s="29"/>
      <c r="K271" s="33"/>
      <c r="L271"/>
    </row>
    <row r="272" spans="1:14" ht="15.75">
      <c r="A272" s="28" t="s">
        <v>211</v>
      </c>
      <c r="L272"/>
    </row>
    <row r="273" spans="1:12" ht="15.75">
      <c r="A273" s="31" t="s">
        <v>131</v>
      </c>
      <c r="L273"/>
    </row>
    <row r="274" spans="1:12" ht="15.75">
      <c r="A274" s="31" t="s">
        <v>132</v>
      </c>
      <c r="G274" s="30"/>
      <c r="H274" s="30"/>
      <c r="K274" s="31" t="s">
        <v>212</v>
      </c>
      <c r="L274"/>
    </row>
    <row r="275" spans="1:12">
      <c r="G275" s="54" t="s">
        <v>129</v>
      </c>
      <c r="H275" s="54"/>
      <c r="L275"/>
    </row>
  </sheetData>
  <mergeCells count="33">
    <mergeCell ref="K15:L15"/>
    <mergeCell ref="C20:F20"/>
    <mergeCell ref="A268:J268"/>
    <mergeCell ref="A269:B269"/>
    <mergeCell ref="A24:L24"/>
    <mergeCell ref="A264:J264"/>
    <mergeCell ref="A265:L265"/>
    <mergeCell ref="C267:F267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5:H275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6:F266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2020-09-08T06:33:13Z</cp:lastPrinted>
  <dcterms:created xsi:type="dcterms:W3CDTF">2015-12-16T13:54:17Z</dcterms:created>
  <dcterms:modified xsi:type="dcterms:W3CDTF">2020-10-26T09:30:30Z</dcterms:modified>
</cp:coreProperties>
</file>